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7\"/>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R25" i="15" l="1"/>
  <c r="R26" i="15"/>
  <c r="R28" i="15"/>
  <c r="R32" i="15"/>
  <c r="R33" i="15"/>
  <c r="R34" i="15"/>
  <c r="R35" i="15"/>
  <c r="R36" i="15"/>
  <c r="R37" i="15"/>
  <c r="R38" i="15"/>
  <c r="R39" i="15"/>
  <c r="R40" i="15"/>
  <c r="R41" i="15"/>
  <c r="R42" i="15"/>
  <c r="R43" i="15"/>
  <c r="R44" i="15"/>
  <c r="R45" i="15"/>
  <c r="R46" i="15"/>
  <c r="R47" i="15"/>
  <c r="R48" i="15"/>
  <c r="R49" i="15"/>
  <c r="R50" i="15"/>
  <c r="R51" i="15"/>
  <c r="R53" i="15"/>
  <c r="R54" i="15"/>
  <c r="R55" i="15"/>
  <c r="R56" i="15"/>
  <c r="R57" i="15"/>
  <c r="R58" i="15"/>
  <c r="R59" i="15"/>
  <c r="R60" i="15"/>
  <c r="R61" i="15"/>
  <c r="R62"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C60" i="23" l="1"/>
  <c r="D40" i="23"/>
  <c r="C61" i="23"/>
  <c r="F48" i="23"/>
  <c r="G38" i="23"/>
  <c r="F71" i="23"/>
  <c r="F54" i="23"/>
  <c r="D73" i="23"/>
  <c r="E64" i="23"/>
  <c r="F82" i="23"/>
  <c r="G70" i="23"/>
  <c r="B72" i="23"/>
  <c r="B67" i="23"/>
  <c r="AC25" i="15"/>
  <c r="AC26" i="15"/>
  <c r="AC28" i="15"/>
  <c r="AC33" i="15"/>
  <c r="AC34"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J31" i="15"/>
  <c r="R31" i="15" l="1"/>
  <c r="AC31" i="15" s="1"/>
  <c r="J30" i="15"/>
  <c r="B68" i="23"/>
  <c r="B69" i="23"/>
  <c r="G82" i="23"/>
  <c r="H70" i="23"/>
  <c r="E73" i="23"/>
  <c r="F64" i="23"/>
  <c r="G64" i="23" s="1"/>
  <c r="G73" i="23" s="1"/>
  <c r="D61" i="23"/>
  <c r="E40" i="23"/>
  <c r="D60" i="23"/>
  <c r="D56" i="23" s="1"/>
  <c r="D63" i="23" s="1"/>
  <c r="D65" i="23" s="1"/>
  <c r="E62" i="23"/>
  <c r="G54" i="23"/>
  <c r="G71" i="23"/>
  <c r="H38" i="23"/>
  <c r="G48" i="23"/>
  <c r="C56" i="23"/>
  <c r="C63" i="23" s="1"/>
  <c r="C65" i="23" s="1"/>
  <c r="C76" i="23"/>
  <c r="AC32" i="15"/>
  <c r="R63" i="15"/>
  <c r="AC63" i="15" s="1"/>
  <c r="R64" i="15"/>
  <c r="AC64" i="15" s="1"/>
  <c r="D30" i="15"/>
  <c r="C24" i="6"/>
  <c r="D24" i="15" l="1"/>
  <c r="R30" i="15"/>
  <c r="AC30" i="15" s="1"/>
  <c r="J24" i="15"/>
  <c r="J29" i="15" s="1"/>
  <c r="J27" i="15"/>
  <c r="I38" i="23"/>
  <c r="H48" i="23"/>
  <c r="H54" i="23"/>
  <c r="H71" i="23"/>
  <c r="F73" i="23"/>
  <c r="H64" i="23"/>
  <c r="I62" i="23" s="1"/>
  <c r="F62" i="23"/>
  <c r="C67" i="23"/>
  <c r="C72" i="23"/>
  <c r="H62" i="23"/>
  <c r="D67" i="23"/>
  <c r="D72" i="23"/>
  <c r="G62" i="23"/>
  <c r="I64" i="23"/>
  <c r="I73" i="23" s="1"/>
  <c r="D76" i="23"/>
  <c r="E61" i="23"/>
  <c r="F40" i="23"/>
  <c r="E60" i="23"/>
  <c r="H82" i="23"/>
  <c r="I70" i="23"/>
  <c r="B75" i="23"/>
  <c r="B80" i="23" s="1"/>
  <c r="C49" i="7"/>
  <c r="D29" i="15"/>
  <c r="D52" i="15"/>
  <c r="A15" i="22"/>
  <c r="B21" i="22" s="1"/>
  <c r="A9" i="22"/>
  <c r="A5" i="22"/>
  <c r="A15" i="5"/>
  <c r="A9" i="5"/>
  <c r="A5" i="5"/>
  <c r="R52" i="15" l="1"/>
  <c r="AC52" i="15" s="1"/>
  <c r="R29" i="15"/>
  <c r="AC29" i="15" s="1"/>
  <c r="R27" i="15"/>
  <c r="AC27" i="15"/>
  <c r="R24" i="15"/>
  <c r="AC24" i="15" s="1"/>
  <c r="C48" i="7"/>
  <c r="E56" i="23"/>
  <c r="E63" i="23" s="1"/>
  <c r="E65" i="23" s="1"/>
  <c r="E76" i="23"/>
  <c r="D68" i="23"/>
  <c r="D69" i="23" s="1"/>
  <c r="B85" i="23"/>
  <c r="B81" i="23"/>
  <c r="B86" i="23" s="1"/>
  <c r="B83" i="23"/>
  <c r="F61" i="23"/>
  <c r="F60" i="23"/>
  <c r="G40" i="23"/>
  <c r="C69" i="23"/>
  <c r="C68" i="23"/>
  <c r="J70" i="23"/>
  <c r="I82" i="23"/>
  <c r="J64" i="23"/>
  <c r="H73" i="23"/>
  <c r="I71" i="23"/>
  <c r="I48" i="23"/>
  <c r="I54" i="23"/>
  <c r="J38" i="23"/>
  <c r="A14" i="15"/>
  <c r="A8" i="15"/>
  <c r="A4" i="15"/>
  <c r="A15" i="16"/>
  <c r="A9" i="16"/>
  <c r="A5" i="16"/>
  <c r="A15" i="10"/>
  <c r="A9" i="10"/>
  <c r="A5" i="10"/>
  <c r="A14" i="17"/>
  <c r="A8" i="17"/>
  <c r="A4" i="17"/>
  <c r="A5" i="6"/>
  <c r="A5" i="14"/>
  <c r="A16" i="13"/>
  <c r="A10" i="13"/>
  <c r="A6" i="13"/>
  <c r="A14" i="12"/>
  <c r="A8" i="12"/>
  <c r="A4" i="12"/>
  <c r="J73" i="23" l="1"/>
  <c r="J62" i="23"/>
  <c r="J82" i="23"/>
  <c r="K70" i="23"/>
  <c r="F56" i="23"/>
  <c r="F63" i="23" s="1"/>
  <c r="F65" i="23" s="1"/>
  <c r="F76" i="23"/>
  <c r="G76" i="23" s="1"/>
  <c r="B84" i="23"/>
  <c r="B87" i="23" s="1"/>
  <c r="J71" i="23"/>
  <c r="J48" i="23"/>
  <c r="K38" i="23"/>
  <c r="J54" i="23"/>
  <c r="K64" i="23"/>
  <c r="D75" i="23"/>
  <c r="D80" i="23" s="1"/>
  <c r="D83" i="23" s="1"/>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0" i="23" l="1"/>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O82" i="23"/>
  <c r="P70" i="23"/>
  <c r="H69" i="23"/>
  <c r="K76" i="23"/>
  <c r="I75" i="23" l="1"/>
  <c r="I80" i="23" s="1"/>
  <c r="I83" i="23" s="1"/>
  <c r="Q70" i="23"/>
  <c r="P82" i="23"/>
  <c r="L76" i="23"/>
  <c r="K68" i="23"/>
  <c r="K69" i="23" s="1"/>
  <c r="L56" i="23"/>
  <c r="L63" i="23" s="1"/>
  <c r="L65" i="23" s="1"/>
  <c r="H83" i="23"/>
  <c r="I85" i="23"/>
  <c r="I81" i="23"/>
  <c r="I86" i="23" s="1"/>
  <c r="H85" i="23"/>
  <c r="P54" i="23"/>
  <c r="Q38" i="23"/>
  <c r="P71" i="23"/>
  <c r="P48" i="23"/>
  <c r="Q73" i="23"/>
  <c r="Q62" i="23"/>
  <c r="R64" i="23"/>
  <c r="G84" i="23"/>
  <c r="G87" i="23" s="1"/>
  <c r="I84" i="23"/>
  <c r="M61" i="23"/>
  <c r="M60" i="23"/>
  <c r="M56" i="23" s="1"/>
  <c r="M63" i="23" s="1"/>
  <c r="M65" i="23" s="1"/>
  <c r="N40" i="23"/>
  <c r="J75" i="23" l="1"/>
  <c r="J80" i="23" s="1"/>
  <c r="J85" i="23" s="1"/>
  <c r="M67" i="23"/>
  <c r="M72" i="23"/>
  <c r="Q71" i="23"/>
  <c r="R38" i="23"/>
  <c r="Q54" i="23"/>
  <c r="Q48" i="23"/>
  <c r="M76" i="23"/>
  <c r="H84" i="23"/>
  <c r="H87" i="23" s="1"/>
  <c r="J83" i="23"/>
  <c r="L72" i="23"/>
  <c r="L67" i="23"/>
  <c r="O40" i="23"/>
  <c r="N61" i="23"/>
  <c r="N60" i="23"/>
  <c r="N56" i="23" s="1"/>
  <c r="N63" i="23" s="1"/>
  <c r="N65" i="23" s="1"/>
  <c r="R73" i="23"/>
  <c r="S64" i="23"/>
  <c r="R62" i="23"/>
  <c r="K75" i="23"/>
  <c r="K80" i="23" s="1"/>
  <c r="R70" i="23"/>
  <c r="Q82" i="23"/>
  <c r="J81" i="23" l="1"/>
  <c r="J86" i="23" s="1"/>
  <c r="S73" i="23"/>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3" i="23" s="1"/>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N81" i="23" l="1"/>
  <c r="N86" i="23" s="1"/>
  <c r="N85" i="23"/>
  <c r="O75" i="23"/>
  <c r="O80" i="23" s="1"/>
  <c r="O83" i="23"/>
  <c r="O84" i="23" s="1"/>
  <c r="O81" i="23"/>
  <c r="O86" i="23" s="1"/>
  <c r="O85" i="23"/>
  <c r="P72" i="23"/>
  <c r="P67" i="23"/>
  <c r="V73" i="23"/>
  <c r="V62" i="23"/>
  <c r="W64" i="23"/>
  <c r="R60" i="23"/>
  <c r="S40" i="23"/>
  <c r="R61" i="23"/>
  <c r="R76" i="23" s="1"/>
  <c r="Q72" i="23"/>
  <c r="Q67" i="23"/>
  <c r="F21" i="23"/>
  <c r="F22" i="23" s="1"/>
  <c r="M87" i="23"/>
  <c r="O69" i="23"/>
  <c r="U71" i="23"/>
  <c r="U54" i="23"/>
  <c r="U48" i="23"/>
  <c r="V38" i="23"/>
  <c r="Q76" i="23"/>
  <c r="U82" i="23"/>
  <c r="V70" i="23"/>
  <c r="N84" i="23"/>
  <c r="N87" i="23" s="1"/>
  <c r="W70" i="23" l="1"/>
  <c r="V82" i="23"/>
  <c r="W73" i="23"/>
  <c r="X64" i="23"/>
  <c r="W62" i="23"/>
  <c r="Q68" i="23"/>
  <c r="Q75" i="23" s="1"/>
  <c r="Q80" i="23" s="1"/>
  <c r="S60" i="23"/>
  <c r="T40" i="23"/>
  <c r="S61" i="23"/>
  <c r="S76" i="23" s="1"/>
  <c r="V48" i="23"/>
  <c r="W38" i="23"/>
  <c r="V71" i="23"/>
  <c r="V54" i="23"/>
  <c r="R56" i="23"/>
  <c r="R63" i="23" s="1"/>
  <c r="R65" i="23" s="1"/>
  <c r="P68" i="23"/>
  <c r="P75" i="23" s="1"/>
  <c r="P80" i="23" s="1"/>
  <c r="P69" i="23"/>
  <c r="O87" i="23"/>
  <c r="Q69" i="23" l="1"/>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Z70" i="23"/>
  <c r="Y82" i="23"/>
  <c r="R69" i="23"/>
  <c r="U76" i="23"/>
  <c r="Y71" i="23"/>
  <c r="Y48" i="23"/>
  <c r="Y54" i="23"/>
  <c r="Z38" i="23"/>
  <c r="T75" i="23" l="1"/>
  <c r="T80" i="23" s="1"/>
  <c r="S83" i="23"/>
  <c r="S84" i="23" s="1"/>
  <c r="S87" i="23" s="1"/>
  <c r="S85" i="23"/>
  <c r="S81" i="23"/>
  <c r="S86" i="23" s="1"/>
  <c r="T83" i="23"/>
  <c r="T85" i="23"/>
  <c r="T81" i="23"/>
  <c r="V76" i="23"/>
  <c r="T69" i="23"/>
  <c r="S69" i="23"/>
  <c r="W60" i="23"/>
  <c r="X40" i="23"/>
  <c r="W61" i="23"/>
  <c r="Z71" i="23"/>
  <c r="Z48" i="23"/>
  <c r="AA38" i="23"/>
  <c r="Z54" i="23"/>
  <c r="Z82" i="23"/>
  <c r="AA70" i="23"/>
  <c r="V56" i="23"/>
  <c r="V63" i="23" s="1"/>
  <c r="V65" i="23" s="1"/>
  <c r="U68" i="23"/>
  <c r="U75" i="23" s="1"/>
  <c r="U80" i="23" s="1"/>
  <c r="U69" i="23"/>
  <c r="AA73" i="23"/>
  <c r="AA62" i="23"/>
  <c r="AB64" i="23"/>
  <c r="W76" i="23" l="1"/>
  <c r="T84" i="23"/>
  <c r="T87" i="23" s="1"/>
  <c r="U83" i="23"/>
  <c r="U84"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U87" i="23" l="1"/>
  <c r="X67" i="23"/>
  <c r="X72" i="23"/>
  <c r="AB71" i="23"/>
  <c r="AC38" i="23"/>
  <c r="AB54" i="23"/>
  <c r="AB48" i="23"/>
  <c r="W72" i="23"/>
  <c r="W67" i="23"/>
  <c r="AB82" i="23"/>
  <c r="AC70" i="23"/>
  <c r="AC73" i="23"/>
  <c r="AC62" i="23"/>
  <c r="AD64" i="23"/>
  <c r="Y61" i="23"/>
  <c r="Y76" i="23" s="1"/>
  <c r="Z40" i="23"/>
  <c r="Y60" i="23"/>
  <c r="X76" i="23"/>
  <c r="V68" i="23"/>
  <c r="V75" i="23" s="1"/>
  <c r="V80" i="23" s="1"/>
  <c r="V69" i="23"/>
  <c r="V83" i="23" l="1"/>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D40" i="23"/>
  <c r="AA68" i="23"/>
  <c r="AF54" i="23"/>
  <c r="AF71" i="23"/>
  <c r="AF48" i="23"/>
  <c r="AG38" i="23"/>
  <c r="AB76" i="23"/>
  <c r="AG70" i="23"/>
  <c r="AF82" i="23"/>
  <c r="AB56" i="23"/>
  <c r="AB63" i="23" s="1"/>
  <c r="AB65" i="23" s="1"/>
  <c r="AG73" i="23"/>
  <c r="AG62" i="23"/>
  <c r="AH64" i="23"/>
  <c r="Z75" i="23"/>
  <c r="Z80" i="23" s="1"/>
  <c r="Y69" i="23"/>
  <c r="AC76" i="23" l="1"/>
  <c r="AA75" i="23"/>
  <c r="AA80" i="23" s="1"/>
  <c r="AH73" i="23"/>
  <c r="AI64" i="23"/>
  <c r="AH62" i="23"/>
  <c r="AA83" i="23"/>
  <c r="AA81" i="23"/>
  <c r="AA85" i="23"/>
  <c r="AG71" i="23"/>
  <c r="AH38" i="23"/>
  <c r="AG54" i="23"/>
  <c r="AG48" i="23"/>
  <c r="AA69" i="23"/>
  <c r="AH70" i="23"/>
  <c r="AG82" i="23"/>
  <c r="AE40" i="23"/>
  <c r="AD61" i="23"/>
  <c r="AD60" i="23"/>
  <c r="AD56" i="23" s="1"/>
  <c r="AD63" i="23" s="1"/>
  <c r="AD65" i="23" s="1"/>
  <c r="Z83" i="23"/>
  <c r="Z84" i="23" s="1"/>
  <c r="Z87" i="23" s="1"/>
  <c r="Z85" i="23"/>
  <c r="Z81" i="23"/>
  <c r="Z86" i="23" s="1"/>
  <c r="AB72" i="23"/>
  <c r="AB67" i="23"/>
  <c r="AC56" i="23"/>
  <c r="AC63" i="23" s="1"/>
  <c r="AC65" i="23" s="1"/>
  <c r="AA84" i="23" l="1"/>
  <c r="AA87" i="23" s="1"/>
  <c r="AD72" i="23"/>
  <c r="AD67" i="23"/>
  <c r="AH82" i="23"/>
  <c r="AI70" i="23"/>
  <c r="AH48" i="23"/>
  <c r="AI38" i="23"/>
  <c r="AH71" i="23"/>
  <c r="AH54" i="23"/>
  <c r="AD76" i="23"/>
  <c r="AC67" i="23"/>
  <c r="AC72" i="23"/>
  <c r="AE60" i="23"/>
  <c r="AF40" i="23"/>
  <c r="AE61" i="23"/>
  <c r="AE76" i="23" s="1"/>
  <c r="AI73" i="23"/>
  <c r="AI62" i="23"/>
  <c r="AJ64" i="23"/>
  <c r="AB68" i="23"/>
  <c r="AB75" i="23" s="1"/>
  <c r="AB80" i="23" s="1"/>
  <c r="AB69" i="23"/>
  <c r="AA86" i="23"/>
  <c r="AB83" i="23" l="1"/>
  <c r="AB84" i="23" s="1"/>
  <c r="AB87" i="23" s="1"/>
  <c r="AB81" i="23"/>
  <c r="AB86" i="23" s="1"/>
  <c r="AB85" i="23"/>
  <c r="AC80" i="23"/>
  <c r="AC68" i="23"/>
  <c r="AC75" i="23" s="1"/>
  <c r="AI54" i="23"/>
  <c r="AI71" i="23"/>
  <c r="AJ38" i="23"/>
  <c r="AI48" i="23"/>
  <c r="AD68" i="23"/>
  <c r="AD75" i="23" s="1"/>
  <c r="AD69" i="23"/>
  <c r="AJ73" i="23"/>
  <c r="AJ62" i="23"/>
  <c r="AK64" i="23"/>
  <c r="AF61" i="23"/>
  <c r="AF76" i="23" s="1"/>
  <c r="AG40" i="23"/>
  <c r="AF60" i="23"/>
  <c r="AD80" i="23"/>
  <c r="AE56" i="23"/>
  <c r="AE63" i="23" s="1"/>
  <c r="AE65" i="23" s="1"/>
  <c r="AI82" i="23"/>
  <c r="AJ70" i="23"/>
  <c r="AE67" i="23" l="1"/>
  <c r="AE72" i="23"/>
  <c r="AC83" i="23"/>
  <c r="AC84" i="23" s="1"/>
  <c r="AC87" i="23" s="1"/>
  <c r="AC85" i="23"/>
  <c r="AC81" i="23"/>
  <c r="AC86" i="23" s="1"/>
  <c r="AD83" i="23"/>
  <c r="AD81" i="23"/>
  <c r="AD86" i="23" s="1"/>
  <c r="AD85" i="23"/>
  <c r="AK73" i="23"/>
  <c r="AL64" i="23"/>
  <c r="AK62" i="23"/>
  <c r="AJ82" i="23"/>
  <c r="AK70" i="23"/>
  <c r="AF56" i="23"/>
  <c r="AF63" i="23" s="1"/>
  <c r="AF65" i="23" s="1"/>
  <c r="AG61" i="23"/>
  <c r="AG60" i="23"/>
  <c r="AG56" i="23" s="1"/>
  <c r="AG63" i="23" s="1"/>
  <c r="AG65" i="23" s="1"/>
  <c r="AH40" i="23"/>
  <c r="AJ71" i="23"/>
  <c r="AJ48" i="23"/>
  <c r="AJ54" i="23"/>
  <c r="AK38" i="23"/>
  <c r="AC69" i="23"/>
  <c r="AG72" i="23" l="1"/>
  <c r="AG67" i="23"/>
  <c r="AG76" i="23"/>
  <c r="AF72" i="23"/>
  <c r="AF67" i="23"/>
  <c r="AL73" i="23"/>
  <c r="AM64" i="23"/>
  <c r="AL62" i="23"/>
  <c r="AD84" i="23"/>
  <c r="AD87" i="23" s="1"/>
  <c r="AE80" i="23"/>
  <c r="AK71" i="23"/>
  <c r="AK54" i="23"/>
  <c r="AL38" i="23"/>
  <c r="AK48" i="23"/>
  <c r="AH60" i="23"/>
  <c r="AH56" i="23" s="1"/>
  <c r="AH63" i="23" s="1"/>
  <c r="AH65" i="23" s="1"/>
  <c r="AI40" i="23"/>
  <c r="AH61" i="23"/>
  <c r="AL70" i="23"/>
  <c r="AK82" i="23"/>
  <c r="AE68" i="23"/>
  <c r="AE75" i="23" s="1"/>
  <c r="AE69" i="23" l="1"/>
  <c r="AI60" i="23"/>
  <c r="AJ40" i="23"/>
  <c r="AI61" i="23"/>
  <c r="AF80" i="23"/>
  <c r="AH72" i="23"/>
  <c r="AH67" i="23"/>
  <c r="AM73" i="23"/>
  <c r="AN64" i="23"/>
  <c r="AM62" i="23"/>
  <c r="AL82" i="23"/>
  <c r="AM70" i="23"/>
  <c r="AE83" i="23"/>
  <c r="AE84" i="23" s="1"/>
  <c r="AE87" i="23" s="1"/>
  <c r="AE81" i="23"/>
  <c r="AE86" i="23" s="1"/>
  <c r="AE85" i="23"/>
  <c r="AG68" i="23"/>
  <c r="AG75" i="23" s="1"/>
  <c r="AG69" i="23"/>
  <c r="AH76" i="23"/>
  <c r="AL48" i="23"/>
  <c r="AM38" i="23"/>
  <c r="AL54" i="23"/>
  <c r="AL71" i="23"/>
  <c r="AF68" i="23"/>
  <c r="AF75" i="23" s="1"/>
  <c r="AF69" i="23"/>
  <c r="AG80" i="23"/>
  <c r="AI76" i="23" l="1"/>
  <c r="AG83" i="23"/>
  <c r="AG81" i="23"/>
  <c r="AG85" i="23"/>
  <c r="AN73" i="23"/>
  <c r="AO64" i="23"/>
  <c r="AN62" i="23"/>
  <c r="AF83" i="23"/>
  <c r="AF84" i="23" s="1"/>
  <c r="AF87" i="23" s="1"/>
  <c r="AF81" i="23"/>
  <c r="AF86" i="23" s="1"/>
  <c r="AF85" i="23"/>
  <c r="AM54" i="23"/>
  <c r="AN38" i="23"/>
  <c r="AM71" i="23"/>
  <c r="AM48" i="23"/>
  <c r="AM82" i="23"/>
  <c r="AN70" i="23"/>
  <c r="AH68" i="23"/>
  <c r="AH75" i="23" s="1"/>
  <c r="AH80" i="23" s="1"/>
  <c r="AJ61" i="23"/>
  <c r="AK40" i="23"/>
  <c r="AJ60" i="23"/>
  <c r="AJ56" i="23" s="1"/>
  <c r="AJ63" i="23" s="1"/>
  <c r="AJ65" i="23" s="1"/>
  <c r="AI56" i="23"/>
  <c r="AI63" i="23" s="1"/>
  <c r="AI65" i="23" s="1"/>
  <c r="AH83" i="23" l="1"/>
  <c r="AH84" i="23" s="1"/>
  <c r="AH85" i="23"/>
  <c r="AH81" i="23"/>
  <c r="AH86" i="23" s="1"/>
  <c r="AJ67" i="23"/>
  <c r="AJ72" i="23"/>
  <c r="AK61" i="23"/>
  <c r="AL40" i="23"/>
  <c r="AK60" i="23"/>
  <c r="AK56" i="23" s="1"/>
  <c r="AK63" i="23" s="1"/>
  <c r="AK65" i="23" s="1"/>
  <c r="AN82" i="23"/>
  <c r="AO70" i="23"/>
  <c r="AO38" i="23"/>
  <c r="AN71" i="23"/>
  <c r="AN48" i="23"/>
  <c r="AN54" i="23"/>
  <c r="AI72" i="23"/>
  <c r="AI67" i="23"/>
  <c r="AJ76" i="23"/>
  <c r="AG86" i="23"/>
  <c r="AH69" i="23"/>
  <c r="AO73" i="23"/>
  <c r="AO62" i="23"/>
  <c r="AP64" i="23"/>
  <c r="AG84" i="23"/>
  <c r="AG87" i="23" s="1"/>
  <c r="AI68" i="23" l="1"/>
  <c r="AI75" i="23" s="1"/>
  <c r="AK67" i="23"/>
  <c r="AK72" i="23"/>
  <c r="AJ68" i="23"/>
  <c r="AJ75" i="23" s="1"/>
  <c r="AJ80" i="23" s="1"/>
  <c r="AI80" i="23"/>
  <c r="AO71" i="23"/>
  <c r="AO48" i="23"/>
  <c r="AO54" i="23"/>
  <c r="AP38" i="23"/>
  <c r="AL61" i="23"/>
  <c r="AL60" i="23"/>
  <c r="AM40" i="23"/>
  <c r="AP73" i="23"/>
  <c r="AP62" i="23"/>
  <c r="AQ64" i="23"/>
  <c r="AP70" i="23"/>
  <c r="AO82" i="23"/>
  <c r="AK76" i="23"/>
  <c r="AH87" i="23"/>
  <c r="AJ83" i="23" l="1"/>
  <c r="AJ85" i="23"/>
  <c r="AJ81" i="23"/>
  <c r="AL76" i="23"/>
  <c r="AP71" i="23"/>
  <c r="AP48" i="23"/>
  <c r="AQ38" i="23"/>
  <c r="AP54" i="23"/>
  <c r="AI83" i="23"/>
  <c r="AI84" i="23" s="1"/>
  <c r="AI87" i="23" s="1"/>
  <c r="AI85" i="23"/>
  <c r="AI81" i="23"/>
  <c r="AI86" i="23" s="1"/>
  <c r="AK68" i="23"/>
  <c r="AK75" i="23" s="1"/>
  <c r="AK80" i="23" s="1"/>
  <c r="AP82" i="23"/>
  <c r="AQ70" i="23"/>
  <c r="AM60" i="23"/>
  <c r="AN40" i="23"/>
  <c r="AM61" i="23"/>
  <c r="AQ73" i="23"/>
  <c r="AQ62" i="23"/>
  <c r="AR64" i="23"/>
  <c r="AL56" i="23"/>
  <c r="AL63" i="23" s="1"/>
  <c r="AL65" i="23" s="1"/>
  <c r="AJ69" i="23"/>
  <c r="AI69" i="23"/>
  <c r="AK69" i="23" l="1"/>
  <c r="AK83" i="23"/>
  <c r="AK84" i="23" s="1"/>
  <c r="AK81" i="23"/>
  <c r="AK86" i="23" s="1"/>
  <c r="AK85" i="23"/>
  <c r="AQ82" i="23"/>
  <c r="AR70" i="23"/>
  <c r="AQ54" i="23"/>
  <c r="AQ71" i="23"/>
  <c r="AQ48" i="23"/>
  <c r="AR38" i="23"/>
  <c r="AL72" i="23"/>
  <c r="AL67" i="23"/>
  <c r="AM76" i="23"/>
  <c r="AJ86" i="23"/>
  <c r="AR73" i="23"/>
  <c r="AS64" i="23"/>
  <c r="AR62" i="23"/>
  <c r="AN60" i="23"/>
  <c r="AN61" i="23"/>
  <c r="AO40" i="23"/>
  <c r="AM56" i="23"/>
  <c r="AM63" i="23" s="1"/>
  <c r="AM65" i="23" s="1"/>
  <c r="AJ84" i="23"/>
  <c r="AJ87" i="23" s="1"/>
  <c r="AM72" i="23" l="1"/>
  <c r="AM67" i="23"/>
  <c r="AO61" i="23"/>
  <c r="AP40" i="23"/>
  <c r="AO60" i="23"/>
  <c r="AS73" i="23"/>
  <c r="AT64" i="23"/>
  <c r="AS62" i="23"/>
  <c r="AL68" i="23"/>
  <c r="AL75" i="23" s="1"/>
  <c r="AL69" i="23"/>
  <c r="AN76" i="23"/>
  <c r="AL80" i="23"/>
  <c r="AN56" i="23"/>
  <c r="AN63" i="23" s="1"/>
  <c r="AN65" i="23" s="1"/>
  <c r="AS38" i="23"/>
  <c r="AR71" i="23"/>
  <c r="AR54" i="23"/>
  <c r="AR48" i="23"/>
  <c r="AS70" i="23"/>
  <c r="AR82" i="23"/>
  <c r="AK87" i="23"/>
  <c r="AL83" i="23" l="1"/>
  <c r="AL84" i="23" s="1"/>
  <c r="AL87" i="23" s="1"/>
  <c r="AL81" i="23"/>
  <c r="AL86" i="23" s="1"/>
  <c r="AL85" i="23"/>
  <c r="AQ40" i="23"/>
  <c r="AP61" i="23"/>
  <c r="AP60" i="23"/>
  <c r="AP56" i="23" s="1"/>
  <c r="AP63" i="23" s="1"/>
  <c r="AP65" i="23" s="1"/>
  <c r="AT73" i="23"/>
  <c r="AU64" i="23"/>
  <c r="AT62" i="23"/>
  <c r="AO76" i="23"/>
  <c r="AS82" i="23"/>
  <c r="AT70" i="23"/>
  <c r="AS71" i="23"/>
  <c r="AT38" i="23"/>
  <c r="AS48" i="23"/>
  <c r="AS54" i="23"/>
  <c r="AM68" i="23"/>
  <c r="AM75" i="23" s="1"/>
  <c r="AN72" i="23"/>
  <c r="AN67" i="23"/>
  <c r="AO56" i="23"/>
  <c r="AO63" i="23" s="1"/>
  <c r="AO65" i="23" s="1"/>
  <c r="AM80" i="23"/>
  <c r="AN68" i="23" l="1"/>
  <c r="AN75" i="23" s="1"/>
  <c r="AN80" i="23" s="1"/>
  <c r="AT82" i="23"/>
  <c r="AU70" i="23"/>
  <c r="AU73" i="23"/>
  <c r="AV64" i="23"/>
  <c r="AU62" i="23"/>
  <c r="AQ60" i="23"/>
  <c r="AQ56" i="23" s="1"/>
  <c r="AQ63" i="23" s="1"/>
  <c r="AQ65" i="23" s="1"/>
  <c r="AR40" i="23"/>
  <c r="AQ61" i="23"/>
  <c r="AM83" i="23"/>
  <c r="AM84" i="23" s="1"/>
  <c r="AM87" i="23" s="1"/>
  <c r="AM81" i="23"/>
  <c r="AM86" i="23" s="1"/>
  <c r="AM85" i="23"/>
  <c r="AT48" i="23"/>
  <c r="AU38" i="23"/>
  <c r="AT54" i="23"/>
  <c r="AT71" i="23"/>
  <c r="AP72" i="23"/>
  <c r="AP67" i="23"/>
  <c r="AO67" i="23"/>
  <c r="AO72" i="23"/>
  <c r="AM69" i="23"/>
  <c r="AP76" i="23"/>
  <c r="AP68" i="23" l="1"/>
  <c r="AP69" i="23" s="1"/>
  <c r="AU71" i="23"/>
  <c r="AU54" i="23"/>
  <c r="AU48" i="23"/>
  <c r="AV38" i="23"/>
  <c r="AQ72" i="23"/>
  <c r="AQ67" i="23"/>
  <c r="AU82" i="23"/>
  <c r="AV70" i="23"/>
  <c r="AN83" i="23"/>
  <c r="AN84" i="23" s="1"/>
  <c r="AN87" i="23" s="1"/>
  <c r="AN85" i="23"/>
  <c r="AN81" i="23"/>
  <c r="AN86" i="23" s="1"/>
  <c r="AQ76" i="23"/>
  <c r="AV73" i="23"/>
  <c r="AW64" i="23"/>
  <c r="AV62" i="23"/>
  <c r="AO68" i="23"/>
  <c r="AO75" i="23" s="1"/>
  <c r="AO80" i="23" s="1"/>
  <c r="AR60" i="23"/>
  <c r="AR56" i="23" s="1"/>
  <c r="AR63" i="23" s="1"/>
  <c r="AR65" i="23" s="1"/>
  <c r="AR61" i="23"/>
  <c r="AS40" i="23"/>
  <c r="AN69" i="23"/>
  <c r="AO83" i="23" l="1"/>
  <c r="AO84" i="23" s="1"/>
  <c r="AO87" i="23" s="1"/>
  <c r="AO85" i="23"/>
  <c r="AO81" i="23"/>
  <c r="AO86" i="23" s="1"/>
  <c r="AR72" i="23"/>
  <c r="AR67" i="23"/>
  <c r="AW73" i="23"/>
  <c r="AX64" i="23"/>
  <c r="AW62" i="23"/>
  <c r="AV82" i="23"/>
  <c r="AW70" i="23"/>
  <c r="AV54" i="23"/>
  <c r="AV71" i="23"/>
  <c r="AW38" i="23"/>
  <c r="AV48" i="23"/>
  <c r="AS61" i="23"/>
  <c r="AS60" i="23"/>
  <c r="AS56" i="23" s="1"/>
  <c r="AS63" i="23" s="1"/>
  <c r="AS65" i="23" s="1"/>
  <c r="AT40" i="23"/>
  <c r="AO69" i="23"/>
  <c r="AQ68" i="23"/>
  <c r="AQ75" i="23" s="1"/>
  <c r="AQ80" i="23" s="1"/>
  <c r="AR76" i="23"/>
  <c r="AP75" i="23"/>
  <c r="AP80" i="23" s="1"/>
  <c r="AQ83" i="23" l="1"/>
  <c r="AQ85" i="23"/>
  <c r="AQ81" i="23"/>
  <c r="AW82" i="23"/>
  <c r="AX70" i="23"/>
  <c r="AS67" i="23"/>
  <c r="AS72" i="23"/>
  <c r="AP83" i="23"/>
  <c r="AP84" i="23" s="1"/>
  <c r="AP87" i="23" s="1"/>
  <c r="AP85" i="23"/>
  <c r="AP81" i="23"/>
  <c r="AP86" i="23" s="1"/>
  <c r="AQ69" i="23"/>
  <c r="AS76" i="23"/>
  <c r="AX73" i="23"/>
  <c r="AX62" i="23"/>
  <c r="AY64" i="23"/>
  <c r="AU40" i="23"/>
  <c r="AT61" i="23"/>
  <c r="AT76" i="23" s="1"/>
  <c r="AT60" i="23"/>
  <c r="AW71" i="23"/>
  <c r="AX38" i="23"/>
  <c r="AW54" i="23"/>
  <c r="AW48" i="23"/>
  <c r="AR68" i="23"/>
  <c r="AR75" i="23" s="1"/>
  <c r="AR80" i="23" s="1"/>
  <c r="AR69" i="23"/>
  <c r="AR83" i="23" l="1"/>
  <c r="AR84" i="23" s="1"/>
  <c r="AR85" i="23"/>
  <c r="AR81" i="23"/>
  <c r="AR86" i="23" s="1"/>
  <c r="AX48" i="23"/>
  <c r="AY38" i="23"/>
  <c r="AX71" i="23"/>
  <c r="AX54" i="23"/>
  <c r="AU60" i="23"/>
  <c r="AU56" i="23" s="1"/>
  <c r="AU63" i="23" s="1"/>
  <c r="AU65" i="23" s="1"/>
  <c r="AV40" i="23"/>
  <c r="AU61" i="23"/>
  <c r="AY73" i="23"/>
  <c r="AY62" i="23"/>
  <c r="AZ64" i="23"/>
  <c r="AT56" i="23"/>
  <c r="AT63" i="23" s="1"/>
  <c r="AT65" i="23" s="1"/>
  <c r="AS80" i="23"/>
  <c r="AQ86" i="23"/>
  <c r="AS68" i="23"/>
  <c r="AS75" i="23" s="1"/>
  <c r="AX82" i="23"/>
  <c r="AY70" i="23"/>
  <c r="AQ84" i="23"/>
  <c r="AQ87" i="23" s="1"/>
  <c r="AY82" i="23" l="1"/>
  <c r="AZ70" i="23"/>
  <c r="AZ82" i="23" s="1"/>
  <c r="AU67" i="23"/>
  <c r="AU72" i="23"/>
  <c r="AS83" i="23"/>
  <c r="AS84" i="23" s="1"/>
  <c r="AS87" i="23" s="1"/>
  <c r="AS85" i="23"/>
  <c r="AS81" i="23"/>
  <c r="AS86" i="23" s="1"/>
  <c r="AT72" i="23"/>
  <c r="AT67" i="23"/>
  <c r="AU76" i="23"/>
  <c r="AS69" i="23"/>
  <c r="AZ73" i="23"/>
  <c r="AZ62" i="23"/>
  <c r="AV61" i="23"/>
  <c r="AV76" i="23" s="1"/>
  <c r="AW40" i="23"/>
  <c r="AV60" i="23"/>
  <c r="AY54" i="23"/>
  <c r="AZ38" i="23"/>
  <c r="AY48" i="23"/>
  <c r="AY71" i="23"/>
  <c r="AR87" i="23"/>
  <c r="AZ71" i="23" l="1"/>
  <c r="AZ48" i="23"/>
  <c r="AZ54" i="23"/>
  <c r="AV56" i="23"/>
  <c r="AV63" i="23" s="1"/>
  <c r="AV65" i="23" s="1"/>
  <c r="AW61" i="23"/>
  <c r="AW60" i="23"/>
  <c r="AW56" i="23" s="1"/>
  <c r="AW63" i="23" s="1"/>
  <c r="AW65" i="23" s="1"/>
  <c r="AX40" i="23"/>
  <c r="AU69" i="23"/>
  <c r="AU68" i="23"/>
  <c r="AT68" i="23"/>
  <c r="AT75" i="23" s="1"/>
  <c r="AT80" i="23" s="1"/>
  <c r="AT83" i="23" l="1"/>
  <c r="AT84" i="23" s="1"/>
  <c r="AT87" i="23" s="1"/>
  <c r="AT81" i="23"/>
  <c r="AT86" i="23" s="1"/>
  <c r="AT85" i="23"/>
  <c r="AV72" i="23"/>
  <c r="AV67" i="23"/>
  <c r="AU75" i="23"/>
  <c r="AU80" i="23" s="1"/>
  <c r="AW76" i="23"/>
  <c r="AW72" i="23"/>
  <c r="AW67" i="23"/>
  <c r="AT69" i="23"/>
  <c r="AX60" i="23"/>
  <c r="AX61" i="23"/>
  <c r="AX76" i="23" s="1"/>
  <c r="AY40" i="23"/>
  <c r="AX56" i="23" l="1"/>
  <c r="AX63" i="23" s="1"/>
  <c r="AX65" i="23" s="1"/>
  <c r="AU83" i="23"/>
  <c r="AU84" i="23" s="1"/>
  <c r="AU87" i="23" s="1"/>
  <c r="AU81" i="23"/>
  <c r="AU86" i="23" s="1"/>
  <c r="AU85" i="23"/>
  <c r="AY60" i="23"/>
  <c r="AY56" i="23" s="1"/>
  <c r="AY63" i="23" s="1"/>
  <c r="AY65" i="23" s="1"/>
  <c r="AZ40" i="23"/>
  <c r="AY61" i="23"/>
  <c r="AW68" i="23"/>
  <c r="AW69" i="23" s="1"/>
  <c r="AV68" i="23"/>
  <c r="AV75" i="23" s="1"/>
  <c r="AV80" i="23" s="1"/>
  <c r="AV83" i="23" l="1"/>
  <c r="AV84" i="23" s="1"/>
  <c r="AV87" i="23" s="1"/>
  <c r="AV85" i="23"/>
  <c r="AV81" i="23"/>
  <c r="AV86" i="23" s="1"/>
  <c r="AZ61" i="23"/>
  <c r="AZ60" i="23"/>
  <c r="AY67" i="23"/>
  <c r="AY72" i="23"/>
  <c r="AX72" i="23"/>
  <c r="AX67" i="23"/>
  <c r="AW75" i="23"/>
  <c r="AW80" i="23" s="1"/>
  <c r="AV69" i="23"/>
  <c r="AY76" i="23"/>
  <c r="AZ76" i="23" l="1"/>
  <c r="AW83" i="23"/>
  <c r="AW84" i="23" s="1"/>
  <c r="AW87" i="23" s="1"/>
  <c r="AW81" i="23"/>
  <c r="AW86" i="23" s="1"/>
  <c r="AW85" i="23"/>
  <c r="AY68" i="23"/>
  <c r="AX68" i="23"/>
  <c r="AX75" i="23" s="1"/>
  <c r="AX80" i="23" s="1"/>
  <c r="AZ56" i="23"/>
  <c r="AZ63" i="23" s="1"/>
  <c r="AZ65" i="23" s="1"/>
  <c r="AX69" i="23" l="1"/>
  <c r="AX83" i="23"/>
  <c r="AX84" i="23" s="1"/>
  <c r="AX87" i="23" s="1"/>
  <c r="AX81" i="23"/>
  <c r="AX86" i="23" s="1"/>
  <c r="AX85" i="23"/>
  <c r="AY75" i="23"/>
  <c r="AY80" i="23" s="1"/>
  <c r="AZ67" i="23"/>
  <c r="AZ72" i="23"/>
  <c r="AY69" i="23"/>
  <c r="AY83" i="23" l="1"/>
  <c r="AY84" i="23" s="1"/>
  <c r="AY87" i="23" s="1"/>
  <c r="AY81" i="23"/>
  <c r="AY86" i="23" s="1"/>
  <c r="AY85" i="23"/>
  <c r="AZ68" i="23"/>
  <c r="AZ75" i="23" s="1"/>
  <c r="AZ80" i="23" s="1"/>
  <c r="AZ83" i="23" l="1"/>
  <c r="AZ84" i="23" s="1"/>
  <c r="AZ87" i="23" s="1"/>
  <c r="F20" i="23" s="1"/>
  <c r="AZ81" i="23"/>
  <c r="AZ86" i="23" s="1"/>
  <c r="F19" i="23" s="1"/>
  <c r="AZ85" i="23"/>
  <c r="AZ69" i="23"/>
</calcChain>
</file>

<file path=xl/sharedStrings.xml><?xml version="1.0" encoding="utf-8"?>
<sst xmlns="http://schemas.openxmlformats.org/spreadsheetml/2006/main" count="885" uniqueCount="597">
  <si>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</si>
  <si>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</si>
  <si>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</si>
  <si>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</si>
  <si>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</si>
  <si>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</si>
  <si>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</si>
  <si>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</si>
  <si>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</si>
  <si>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</si>
  <si>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</si>
  <si>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</si>
  <si>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</si>
  <si>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</si>
  <si>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</si>
  <si>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</si>
  <si>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</si>
  <si>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</si>
  <si>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</si>
  <si>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</si>
  <si>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</si>
  <si>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</si>
  <si>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</si>
  <si>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</si>
  <si>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</si>
  <si>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</si>
  <si>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</si>
  <si>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</si>
  <si>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</si>
  <si>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</si>
  <si>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</si>
  <si>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</si>
  <si>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</si>
  <si>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</si>
  <si>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</si>
  <si>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</si>
  <si>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</si>
  <si>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</si>
  <si>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</si>
  <si>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</si>
  <si>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</si>
  <si>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</si>
  <si>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</si>
  <si>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</si>
  <si>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</si>
  <si>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</si>
  <si>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</si>
  <si>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</si>
  <si>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</si>
  <si>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</si>
  <si>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</si>
  <si>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</si>
  <si>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</si>
  <si>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</si>
  <si>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</si>
  <si>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</si>
  <si>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</si>
  <si>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</si>
  <si>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</si>
  <si>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</si>
  <si>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</si>
  <si>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</si>
  <si>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</si>
  <si>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</si>
  <si>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</si>
  <si>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</si>
  <si>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</si>
  <si>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</si>
  <si>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</si>
  <si>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</si>
  <si>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</si>
  <si>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</si>
  <si>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</si>
  <si>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</si>
  <si>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</si>
  <si>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</si>
  <si>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</si>
  <si>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</si>
  <si>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</si>
  <si>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</si>
  <si>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</si>
  <si>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</si>
  <si>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</si>
  <si>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</si>
  <si>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</si>
  <si>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</si>
  <si>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</si>
  <si>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</si>
  <si>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</si>
  <si>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</si>
  <si>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</si>
  <si>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</si>
  <si>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</si>
  <si>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</si>
  <si>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</si>
  <si>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</si>
  <si>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</si>
  <si>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</si>
  <si>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</si>
  <si>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</si>
  <si>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</si>
  <si>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</si>
  <si>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</si>
  <si>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</si>
  <si>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</si>
  <si>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</si>
  <si>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</si>
  <si>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</si>
  <si>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</si>
  <si>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</si>
  <si>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</si>
  <si>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</si>
  <si>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</si>
  <si>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</si>
  <si>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</si>
  <si>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</si>
  <si>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</si>
  <si>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</si>
  <si>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</si>
  <si>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</si>
  <si>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</si>
  <si>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</si>
  <si>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</si>
  <si>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</si>
  <si>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</si>
  <si>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</si>
  <si>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</si>
  <si>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</si>
  <si>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</si>
  <si>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</si>
  <si>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</si>
  <si>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</si>
  <si>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</si>
  <si>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</si>
  <si>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</si>
  <si>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</si>
  <si>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</si>
  <si>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</si>
  <si>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</si>
  <si>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</si>
  <si>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</si>
  <si>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</si>
  <si>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</si>
  <si>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</si>
  <si>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</si>
  <si>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</si>
  <si>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</si>
  <si>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</si>
  <si>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</si>
  <si>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</si>
  <si>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</si>
  <si>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</si>
  <si>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</si>
  <si>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</si>
  <si>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</si>
  <si>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</si>
  <si>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</si>
  <si>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</si>
  <si>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</si>
  <si>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</si>
  <si>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</si>
  <si>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</si>
  <si>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</si>
  <si>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</si>
  <si>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</si>
  <si>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</si>
  <si>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</si>
  <si>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</si>
  <si>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</si>
  <si>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</si>
  <si>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</si>
  <si>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</si>
  <si>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</si>
  <si>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</si>
  <si>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</si>
  <si>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</si>
  <si>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</si>
  <si>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</si>
  <si>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</si>
  <si>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</si>
  <si>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</si>
  <si>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</si>
  <si>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</si>
  <si>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</si>
  <si>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</si>
  <si>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</si>
  <si>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</si>
  <si>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</si>
  <si>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</si>
  <si>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</si>
  <si>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</si>
  <si>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</si>
  <si>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</si>
  <si>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</si>
  <si>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</si>
  <si>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</si>
  <si>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</si>
  <si>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</si>
  <si>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</si>
  <si>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</si>
  <si>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</si>
  <si>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</si>
  <si>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</si>
  <si>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</si>
  <si>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</si>
  <si>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</si>
  <si>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</si>
  <si>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</si>
  <si>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</si>
  <si>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</si>
  <si>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</si>
  <si>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</si>
  <si>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</si>
  <si>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</si>
  <si>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</si>
  <si>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</si>
  <si>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</si>
  <si>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</si>
  <si>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</si>
  <si>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</si>
  <si>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</si>
  <si>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</si>
  <si>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</si>
  <si>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</si>
  <si>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</si>
  <si>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</si>
  <si>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</si>
  <si>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</si>
  <si>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</si>
  <si>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</si>
  <si>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</si>
  <si>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</si>
  <si>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</si>
  <si>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</si>
  <si>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</si>
  <si>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</si>
  <si>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</si>
  <si>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</si>
  <si>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</si>
  <si>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</si>
  <si>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</si>
  <si>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</si>
  <si>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</si>
  <si>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</si>
  <si>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</si>
  <si>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</si>
  <si>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</si>
  <si>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</si>
  <si>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</si>
  <si>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</si>
  <si>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</si>
  <si>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</si>
  <si>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</si>
  <si>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</si>
  <si>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</si>
  <si>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</si>
  <si>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</si>
  <si>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</si>
  <si>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</si>
  <si>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</si>
  <si>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</si>
  <si>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</si>
  <si>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</si>
  <si>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</si>
  <si>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</si>
  <si>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</si>
  <si>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</si>
  <si>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</si>
  <si>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</si>
  <si>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</si>
  <si>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</si>
  <si>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</si>
  <si>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</si>
  <si>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</si>
  <si>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</si>
  <si>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</si>
  <si>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</si>
  <si>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</si>
  <si>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</si>
  <si>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</si>
  <si>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</si>
  <si>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</si>
  <si>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</si>
  <si>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</si>
  <si>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</si>
  <si>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</si>
  <si>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</si>
  <si>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</si>
  <si>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</si>
  <si>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</si>
  <si>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</si>
  <si>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</si>
  <si>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</si>
  <si>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</si>
  <si>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</si>
  <si>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</si>
  <si>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</si>
  <si>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</si>
  <si>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</si>
  <si>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</si>
  <si>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</si>
  <si>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</si>
  <si>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</si>
  <si>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</si>
  <si>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</si>
  <si>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</si>
  <si>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</si>
  <si>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</si>
  <si>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</si>
  <si>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</si>
  <si>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</si>
  <si>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</si>
  <si>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</si>
  <si>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</si>
  <si>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</si>
  <si>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</si>
  <si>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</si>
  <si>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</si>
  <si>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</si>
  <si>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</si>
  <si>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</si>
  <si>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</si>
  <si>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</si>
  <si>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</si>
  <si>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</si>
  <si>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</si>
  <si>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</si>
  <si>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</si>
  <si>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</si>
  <si>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</si>
  <si>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</si>
  <si>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</si>
  <si>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</si>
  <si>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</si>
  <si>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</si>
  <si>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</si>
  <si>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</si>
  <si>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</si>
  <si>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</si>
  <si>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</si>
  <si>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</si>
  <si>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</si>
  <si>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</si>
  <si>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</si>
  <si>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</si>
  <si>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</si>
  <si>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</si>
  <si>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</si>
  <si>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</si>
  <si>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</si>
  <si>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</si>
  <si>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</si>
  <si>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</si>
  <si>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</si>
  <si>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</si>
  <si>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</si>
  <si>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</si>
  <si>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</si>
  <si>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</si>
  <si>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</si>
  <si>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</si>
  <si>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</si>
  <si>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</si>
  <si>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</si>
  <si>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</si>
  <si>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</si>
  <si>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</si>
  <si>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</si>
  <si>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</si>
  <si>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</si>
  <si>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</si>
  <si>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</si>
  <si>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</si>
  <si>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</si>
  <si>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</si>
  <si>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</si>
  <si>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</si>
  <si>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</si>
  <si>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</si>
  <si>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</si>
  <si>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</si>
  <si>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</si>
  <si>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</si>
  <si>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</si>
  <si>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</si>
  <si>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</si>
  <si>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</si>
  <si>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</si>
  <si>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</si>
  <si>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</si>
  <si>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</si>
  <si>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</si>
  <si>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</si>
  <si>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</si>
  <si>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</si>
  <si>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</si>
  <si>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</si>
  <si>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</si>
  <si>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</si>
  <si>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</si>
  <si>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</si>
  <si>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</si>
  <si>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</si>
  <si>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</si>
  <si>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</si>
  <si>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</si>
  <si>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</si>
  <si>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</si>
  <si>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</si>
  <si>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</si>
  <si>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</si>
  <si>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</si>
  <si>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</si>
  <si>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</si>
  <si>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</si>
  <si>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</si>
  <si>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</si>
  <si>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</si>
  <si>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</si>
  <si>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</si>
  <si>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</si>
  <si>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</si>
  <si>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</si>
  <si>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</si>
  <si>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</si>
  <si>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</si>
  <si>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</si>
  <si>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</si>
  <si>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</si>
  <si>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</si>
  <si>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</si>
  <si>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</si>
  <si>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</si>
  <si>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</si>
  <si>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</si>
  <si>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</si>
  <si>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</si>
  <si>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</si>
  <si>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</si>
  <si>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</si>
  <si>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</si>
  <si>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</si>
  <si>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</si>
  <si>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</si>
  <si>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</si>
  <si>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</si>
  <si>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</si>
  <si>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</si>
  <si>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</si>
  <si>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</si>
  <si>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</si>
  <si>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</si>
  <si>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</si>
  <si>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</si>
  <si>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</si>
  <si>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</si>
  <si>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</si>
  <si>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</si>
  <si>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</si>
  <si>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</si>
  <si>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</si>
  <si>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</si>
  <si>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</si>
  <si>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</si>
  <si>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</si>
  <si>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</si>
  <si>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</si>
  <si>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</si>
  <si>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</si>
  <si>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</si>
  <si>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</si>
  <si>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</si>
  <si>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</si>
  <si>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</si>
  <si>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</si>
  <si>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</si>
  <si>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</si>
  <si>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</si>
  <si>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</si>
  <si>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</si>
  <si>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</si>
  <si>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</si>
  <si>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</si>
  <si>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</si>
  <si>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</si>
  <si>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</si>
  <si>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</si>
  <si>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</si>
  <si>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</si>
  <si>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</si>
  <si>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</si>
  <si>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</si>
  <si>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</si>
  <si>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</si>
  <si>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</si>
  <si>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</si>
  <si>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</si>
  <si>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</si>
  <si>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</si>
  <si>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</si>
  <si>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</si>
  <si>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</si>
  <si>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</si>
  <si>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</si>
  <si>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</si>
  <si>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</si>
  <si>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</si>
  <si>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</si>
  <si>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</si>
  <si>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</si>
  <si>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</si>
  <si>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</si>
  <si>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</si>
  <si>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</si>
  <si>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</si>
  <si>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</si>
  <si>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</si>
  <si>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</si>
  <si>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</si>
  <si>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</si>
  <si>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</si>
  <si>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</si>
  <si>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</si>
  <si>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</si>
  <si>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</si>
  <si>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</si>
  <si>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</si>
  <si>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</si>
  <si>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</si>
  <si>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</si>
  <si>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</si>
  <si>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</si>
  <si>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</si>
  <si>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</si>
  <si>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</si>
  <si>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</si>
  <si>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</si>
  <si>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</si>
  <si>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</si>
  <si>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</si>
  <si>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</si>
  <si>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</si>
  <si>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</si>
  <si>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</si>
  <si>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</si>
  <si>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</si>
  <si>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</si>
  <si>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</si>
  <si>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</si>
  <si>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</si>
  <si>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</si>
  <si>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</si>
  <si>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</si>
  <si>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</si>
  <si>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</si>
  <si>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проектирование</t>
  </si>
  <si>
    <t>филиал АО "Россети Тюмень"</t>
  </si>
  <si>
    <t xml:space="preserve">                                                                                                                                                                  Реконструкция ПС 110 кВ УГП-5В (замена аккумуляторной батареи)                                                                                                                                                                         </t>
  </si>
  <si>
    <t>Реконструкция ПС 110 кВ УГП-5В (замена аккумуляторной батареи)</t>
  </si>
  <si>
    <t xml:space="preserve">                                                                                                              Реконструкция ПС 110 кВ УГП-5В (замена аккумуляторной батареи)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</si>
  <si>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</si>
  <si>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</si>
  <si>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</si>
  <si>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</si>
  <si>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</si>
  <si>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</si>
  <si>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</si>
  <si>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</si>
  <si>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</si>
  <si>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</si>
  <si>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</si>
  <si>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</si>
  <si>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</si>
  <si>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</si>
  <si>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</si>
  <si>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</si>
  <si>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</si>
  <si>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</si>
  <si>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</si>
  <si>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</si>
  <si>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</si>
  <si>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</si>
  <si>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</si>
  <si>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9.90623 млн.руб.</t>
  </si>
  <si>
    <t xml:space="preserve">         M_TP2000.PS.0077                                                                                                                                                                                                        </t>
  </si>
  <si>
    <t xml:space="preserve">           M_TP2000.PS.0077                                                                                                                                                                                                      </t>
  </si>
  <si>
    <t xml:space="preserve">                               M_TP2000.PS.0077                                                                                                                                                                                  </t>
  </si>
  <si>
    <t xml:space="preserve">                                       M_TP2000.PS.0077                                                                                                                                                                          </t>
  </si>
  <si>
    <t xml:space="preserve">                 M_TP2000.PS.0077                                                                                                                                                                                                </t>
  </si>
  <si>
    <t xml:space="preserve">                                                           M_TP2000.PS.0077                                                                                                                                                      </t>
  </si>
  <si>
    <t>M_TP2000.PS.0077</t>
  </si>
  <si>
    <t xml:space="preserve">                                            M_TP2000.PS.0077                                                                                                                                                                     </t>
  </si>
  <si>
    <t xml:space="preserve">                                                            M_TP2000.PS.0077                                                                                                                                                     </t>
  </si>
  <si>
    <t xml:space="preserve">                      M_TP2000.PS.0077                                                                                                                                                                                          </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</si>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</sst>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11" fillId="0" borderId="1" xfId="2" applyNumberFormat="1" applyFont="1" applyBorder="1"/>
    <xf numFmtId="17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539</v>
      </c>
      <c r="B5" s="312"/>
      <c r="C5" s="312"/>
      <c r="D5" s="188"/>
      <c r="E5" s="188"/>
      <c r="F5" s="188"/>
      <c r="G5" s="188"/>
      <c r="H5" s="188"/>
      <c r="I5" s="188"/>
      <c r="J5" s="188"/>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540</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584</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9" t="s">
        <v>557</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521</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469</v>
      </c>
      <c r="C25" s="196"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196"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470</v>
      </c>
      <c r="C28" s="196"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471</v>
      </c>
      <c r="C29" s="196"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472</v>
      </c>
      <c r="C30" s="196"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6"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6"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'6.2. Паспорт фин осв ввод'!AC24</f>
        <v>9.9062280000000005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ввод'!AC30</f>
        <v>8.2551900000000007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
        <v>585</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2" x14ac:dyDescent="0.2">
      <c r="A14" s="318" t="str">
        <f>'1. паспорт местоположение'!A15:C15</f>
        <v xml:space="preserve">                                                                                                                                                                  Реконструкция ПС 110 кВ УГП-5В (замена аккумуляторной батареи)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4" t="s">
        <v>496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6</v>
      </c>
      <c r="B19" s="323" t="s">
        <v>109</v>
      </c>
      <c r="C19" s="324" t="s">
        <v>386</v>
      </c>
      <c r="D19" s="323" t="s">
        <v>385</v>
      </c>
      <c r="E19" s="323" t="s">
        <v>108</v>
      </c>
      <c r="F19" s="323" t="s">
        <v>107</v>
      </c>
      <c r="G19" s="323" t="s">
        <v>381</v>
      </c>
      <c r="H19" s="323" t="s">
        <v>106</v>
      </c>
      <c r="I19" s="323" t="s">
        <v>105</v>
      </c>
      <c r="J19" s="323" t="s">
        <v>104</v>
      </c>
      <c r="K19" s="323" t="s">
        <v>103</v>
      </c>
      <c r="L19" s="323" t="s">
        <v>102</v>
      </c>
      <c r="M19" s="323" t="s">
        <v>101</v>
      </c>
      <c r="N19" s="323" t="s">
        <v>100</v>
      </c>
      <c r="O19" s="323" t="s">
        <v>99</v>
      </c>
      <c r="P19" s="323" t="s">
        <v>98</v>
      </c>
      <c r="Q19" s="323" t="s">
        <v>384</v>
      </c>
      <c r="R19" s="323"/>
      <c r="S19" s="326" t="s">
        <v>488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7" t="s">
        <v>382</v>
      </c>
      <c r="R20" s="48" t="s">
        <v>383</v>
      </c>
      <c r="S20" s="326"/>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
        <v>586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9" t="str">
        <f>'1. паспорт местоположение'!A15:C15</f>
        <v xml:space="preserve">                                                                                                                                                                  Реконструкция ПС 110 кВ УГП-5В (замена аккумуляторной батареи)                                                                                                                                                                         </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5" t="s">
        <v>501</v>
      </c>
      <c r="B19" s="315"/>
      <c r="C19" s="315"/>
      <c r="D19" s="315"/>
      <c r="E19" s="315"/>
      <c r="F19" s="315"/>
      <c r="G19" s="315"/>
      <c r="H19" s="315"/>
      <c r="I19" s="315"/>
      <c r="J19" s="315"/>
      <c r="K19" s="315"/>
      <c r="L19" s="315"/>
      <c r="M19" s="315"/>
      <c r="N19" s="315"/>
      <c r="O19" s="315"/>
      <c r="P19" s="315"/>
      <c r="Q19" s="315"/>
      <c r="R19" s="315"/>
      <c r="S19" s="315"/>
      <c r="T19" s="315"/>
    </row>
    <row r="20" spans="1:113" s="6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6</v>
      </c>
      <c r="B21" s="334" t="s">
        <v>238</v>
      </c>
      <c r="C21" s="335"/>
      <c r="D21" s="338" t="s">
        <v>131</v>
      </c>
      <c r="E21" s="334" t="s">
        <v>529</v>
      </c>
      <c r="F21" s="335"/>
      <c r="G21" s="334" t="s">
        <v>289</v>
      </c>
      <c r="H21" s="335"/>
      <c r="I21" s="334" t="s">
        <v>130</v>
      </c>
      <c r="J21" s="335"/>
      <c r="K21" s="338" t="s">
        <v>129</v>
      </c>
      <c r="L21" s="334" t="s">
        <v>128</v>
      </c>
      <c r="M21" s="335"/>
      <c r="N21" s="334" t="s">
        <v>525</v>
      </c>
      <c r="O21" s="335"/>
      <c r="P21" s="338" t="s">
        <v>127</v>
      </c>
      <c r="Q21" s="327" t="s">
        <v>126</v>
      </c>
      <c r="R21" s="328"/>
      <c r="S21" s="327" t="s">
        <v>125</v>
      </c>
      <c r="T21" s="329"/>
    </row>
    <row r="22" spans="1:113" ht="204.75" customHeight="1" x14ac:dyDescent="0.25">
      <c r="A22" s="332"/>
      <c r="B22" s="336"/>
      <c r="C22" s="337"/>
      <c r="D22" s="341"/>
      <c r="E22" s="336"/>
      <c r="F22" s="337"/>
      <c r="G22" s="336"/>
      <c r="H22" s="337"/>
      <c r="I22" s="336"/>
      <c r="J22" s="337"/>
      <c r="K22" s="339"/>
      <c r="L22" s="336"/>
      <c r="M22" s="337"/>
      <c r="N22" s="336"/>
      <c r="O22" s="337"/>
      <c r="P22" s="339"/>
      <c r="Q22" s="122" t="s">
        <v>124</v>
      </c>
      <c r="R22" s="122" t="s">
        <v>500</v>
      </c>
      <c r="S22" s="122" t="s">
        <v>123</v>
      </c>
      <c r="T22" s="122" t="s">
        <v>122</v>
      </c>
    </row>
    <row r="23" spans="1:113" ht="51.75" customHeight="1" x14ac:dyDescent="0.25">
      <c r="A23" s="333"/>
      <c r="B23" s="186" t="s">
        <v>120</v>
      </c>
      <c r="C23" s="186" t="s">
        <v>121</v>
      </c>
      <c r="D23" s="33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9"/>
      <c r="R25" s="67"/>
      <c r="S25" s="189"/>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40" t="s">
        <v>535</v>
      </c>
      <c r="C29" s="340"/>
      <c r="D29" s="340"/>
      <c r="E29" s="340"/>
      <c r="F29" s="340"/>
      <c r="G29" s="340"/>
      <c r="H29" s="340"/>
      <c r="I29" s="340"/>
      <c r="J29" s="340"/>
      <c r="K29" s="340"/>
      <c r="L29" s="340"/>
      <c r="M29" s="340"/>
      <c r="N29" s="340"/>
      <c r="O29" s="340"/>
      <c r="P29" s="340"/>
      <c r="Q29" s="340"/>
      <c r="R29" s="340"/>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540</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
        <v>587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
        <v>558</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5" customFormat="1" ht="21" customHeight="1" x14ac:dyDescent="0.25"/>
    <row r="21" spans="1:27" ht="15.75" customHeight="1" x14ac:dyDescent="0.25">
      <c r="A21" s="342" t="s">
        <v>6</v>
      </c>
      <c r="B21" s="344" t="s">
        <v>509</v>
      </c>
      <c r="C21" s="345"/>
      <c r="D21" s="344" t="s">
        <v>511</v>
      </c>
      <c r="E21" s="345"/>
      <c r="F21" s="327" t="s">
        <v>103</v>
      </c>
      <c r="G21" s="329"/>
      <c r="H21" s="329"/>
      <c r="I21" s="328"/>
      <c r="J21" s="342" t="s">
        <v>512</v>
      </c>
      <c r="K21" s="344" t="s">
        <v>513</v>
      </c>
      <c r="L21" s="345"/>
      <c r="M21" s="344" t="s">
        <v>514</v>
      </c>
      <c r="N21" s="345"/>
      <c r="O21" s="344" t="s">
        <v>502</v>
      </c>
      <c r="P21" s="345"/>
      <c r="Q21" s="344" t="s">
        <v>136</v>
      </c>
      <c r="R21" s="345"/>
      <c r="S21" s="342" t="s">
        <v>135</v>
      </c>
      <c r="T21" s="342" t="s">
        <v>515</v>
      </c>
      <c r="U21" s="342" t="s">
        <v>510</v>
      </c>
      <c r="V21" s="344" t="s">
        <v>134</v>
      </c>
      <c r="W21" s="345"/>
      <c r="X21" s="327" t="s">
        <v>126</v>
      </c>
      <c r="Y21" s="329"/>
      <c r="Z21" s="327" t="s">
        <v>125</v>
      </c>
      <c r="AA21" s="329"/>
    </row>
    <row r="22" spans="1:27" ht="216" customHeight="1" x14ac:dyDescent="0.25">
      <c r="A22" s="348"/>
      <c r="B22" s="346"/>
      <c r="C22" s="347"/>
      <c r="D22" s="346"/>
      <c r="E22" s="347"/>
      <c r="F22" s="327" t="s">
        <v>133</v>
      </c>
      <c r="G22" s="328"/>
      <c r="H22" s="327" t="s">
        <v>132</v>
      </c>
      <c r="I22" s="328"/>
      <c r="J22" s="343"/>
      <c r="K22" s="346"/>
      <c r="L22" s="347"/>
      <c r="M22" s="346"/>
      <c r="N22" s="347"/>
      <c r="O22" s="346"/>
      <c r="P22" s="347"/>
      <c r="Q22" s="346"/>
      <c r="R22" s="347"/>
      <c r="S22" s="343"/>
      <c r="T22" s="343"/>
      <c r="U22" s="343"/>
      <c r="V22" s="346"/>
      <c r="W22" s="347"/>
      <c r="X22" s="122" t="s">
        <v>124</v>
      </c>
      <c r="Y22" s="122" t="s">
        <v>500</v>
      </c>
      <c r="Z22" s="122" t="s">
        <v>123</v>
      </c>
      <c r="AA22" s="122" t="s">
        <v>122</v>
      </c>
    </row>
    <row r="23" spans="1:27" ht="60" customHeight="1" x14ac:dyDescent="0.25">
      <c r="A23" s="343"/>
      <c r="B23" s="184" t="s">
        <v>120</v>
      </c>
      <c r="C23" s="184"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2022 год</v>
      </c>
      <c r="B5" s="312"/>
      <c r="C5" s="31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9" t="s">
        <v>540</v>
      </c>
      <c r="B9" s="319"/>
      <c r="C9" s="31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
        <v>588</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5.75" x14ac:dyDescent="0.2">
      <c r="A15" s="319" t="s">
        <v>559</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4" t="s">
        <v>495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Реконструкция ПС 110 кВ УГП-5В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81"/>
      <c r="AB6" s="18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81"/>
      <c r="AB7" s="18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82"/>
      <c r="AB8" s="182"/>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83"/>
      <c r="AB9" s="18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81"/>
      <c r="AB10" s="181"/>
    </row>
    <row r="11" spans="1:28" x14ac:dyDescent="0.25">
      <c r="A11" s="318" t="s">
        <v>589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82"/>
      <c r="AB11" s="182"/>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83"/>
      <c r="AB12" s="183"/>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9" t="str">
        <f>'1. паспорт местоположение'!A15:C15</f>
        <v xml:space="preserve">                                                                                                                                                                  Реконструкция ПС 110 кВ УГП-5В (замена аккумуляторной батареи)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82"/>
      <c r="AB14" s="182"/>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83"/>
      <c r="AB15" s="18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92"/>
      <c r="AB16" s="19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92"/>
      <c r="AB17" s="19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92"/>
      <c r="AB18" s="19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92"/>
      <c r="AB19" s="19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93"/>
      <c r="AB20" s="19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93"/>
      <c r="AB21" s="193"/>
    </row>
    <row r="22" spans="1:28" x14ac:dyDescent="0.25">
      <c r="A22" s="351" t="s">
        <v>526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94"/>
      <c r="AB22" s="194"/>
    </row>
    <row r="23" spans="1:28" ht="32.25" customHeight="1" x14ac:dyDescent="0.25">
      <c r="A23" s="353" t="s">
        <v>377</v>
      </c>
      <c r="B23" s="354"/>
      <c r="C23" s="354"/>
      <c r="D23" s="354"/>
      <c r="E23" s="354"/>
      <c r="F23" s="354"/>
      <c r="G23" s="354"/>
      <c r="H23" s="354"/>
      <c r="I23" s="354"/>
      <c r="J23" s="354"/>
      <c r="K23" s="354"/>
      <c r="L23" s="355"/>
      <c r="M23" s="352" t="s">
        <v>378</v>
      </c>
      <c r="N23" s="352"/>
      <c r="O23" s="352"/>
      <c r="P23" s="352"/>
      <c r="Q23" s="352"/>
      <c r="R23" s="352"/>
      <c r="S23" s="352"/>
      <c r="T23" s="352"/>
      <c r="U23" s="352"/>
      <c r="V23" s="352"/>
      <c r="W23" s="352"/>
      <c r="X23" s="352"/>
      <c r="Y23" s="352"/>
      <c r="Z23" s="352"/>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537</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5">
        <v>11</v>
      </c>
      <c r="L25" s="120">
        <v>12</v>
      </c>
      <c r="M25" s="195">
        <v>13</v>
      </c>
      <c r="N25" s="120">
        <v>14</v>
      </c>
      <c r="O25" s="195">
        <v>15</v>
      </c>
      <c r="P25" s="120">
        <v>16</v>
      </c>
      <c r="Q25" s="195">
        <v>17</v>
      </c>
      <c r="R25" s="120">
        <v>18</v>
      </c>
      <c r="S25" s="195">
        <v>19</v>
      </c>
      <c r="T25" s="120">
        <v>20</v>
      </c>
      <c r="U25" s="195">
        <v>21</v>
      </c>
      <c r="V25" s="120">
        <v>22</v>
      </c>
      <c r="W25" s="195">
        <v>23</v>
      </c>
      <c r="X25" s="120">
        <v>24</v>
      </c>
      <c r="Y25" s="195">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
        <v>586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9" t="str">
        <f>'1. паспорт местоположение'!A15:C15</f>
        <v xml:space="preserve">                                                                                                                                                                  Реконструкция ПС 110 кВ УГП-5В (замена аккумуляторной батареи)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9" t="s">
        <v>504</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6" t="s">
        <v>87</v>
      </c>
      <c r="F19" s="357"/>
      <c r="G19" s="357"/>
      <c r="H19" s="357"/>
      <c r="I19" s="358"/>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A7" sqref="A7:K7"/>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4"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203"/>
      <c r="T1" s="205"/>
      <c r="U1" s="362"/>
      <c r="V1" s="362"/>
      <c r="W1" s="362"/>
      <c r="X1" s="362"/>
      <c r="Y1" s="362"/>
    </row>
    <row r="2" spans="1:53" ht="27.75" x14ac:dyDescent="0.4">
      <c r="K2" s="203"/>
      <c r="T2" s="205"/>
      <c r="U2" s="362"/>
      <c r="V2" s="362"/>
      <c r="W2" s="362"/>
      <c r="X2" s="362"/>
      <c r="Y2" s="362"/>
    </row>
    <row r="3" spans="1:53" ht="27.75" x14ac:dyDescent="0.4">
      <c r="K3" s="203"/>
      <c r="T3" s="205"/>
      <c r="U3" s="362"/>
      <c r="V3" s="362"/>
      <c r="W3" s="362"/>
      <c r="X3" s="362"/>
      <c r="Y3" s="362"/>
    </row>
    <row r="4" spans="1:53" ht="27.75" x14ac:dyDescent="0.4">
      <c r="K4" s="203"/>
      <c r="T4" s="206"/>
      <c r="U4" s="206"/>
      <c r="W4" s="206"/>
      <c r="X4" s="206"/>
      <c r="Y4" s="207"/>
    </row>
    <row r="5" spans="1:53" s="208" customFormat="1" ht="24.75" customHeight="1" x14ac:dyDescent="0.25">
      <c r="A5" s="366" t="s">
        <v>560</v>
      </c>
      <c r="B5" s="366"/>
      <c r="C5" s="366"/>
      <c r="D5" s="366"/>
      <c r="E5" s="366"/>
      <c r="F5" s="366"/>
      <c r="G5" s="366"/>
      <c r="H5" s="366"/>
      <c r="I5" s="366"/>
      <c r="J5" s="366"/>
      <c r="K5" s="366"/>
      <c r="M5" s="204"/>
      <c r="T5" s="209"/>
      <c r="U5" s="209"/>
      <c r="V5" s="210"/>
      <c r="W5" s="209"/>
      <c r="X5" s="209"/>
      <c r="Y5" s="209"/>
    </row>
    <row r="6" spans="1:53" s="208" customFormat="1" ht="60" customHeight="1" x14ac:dyDescent="0.25">
      <c r="A6" s="367" t="s">
        <v>558</v>
      </c>
      <c r="B6" s="367"/>
      <c r="C6" s="367"/>
      <c r="D6" s="367"/>
      <c r="E6" s="367"/>
      <c r="F6" s="367"/>
      <c r="G6" s="367"/>
      <c r="H6" s="367"/>
      <c r="I6" s="367"/>
      <c r="J6" s="367"/>
      <c r="K6" s="367"/>
      <c r="M6" s="204"/>
      <c r="T6" s="211"/>
      <c r="U6" s="211"/>
      <c r="V6" s="210"/>
      <c r="W6" s="211"/>
      <c r="X6" s="211"/>
      <c r="Y6" s="211"/>
    </row>
    <row r="7" spans="1:53" ht="27.75" customHeight="1" x14ac:dyDescent="0.4">
      <c r="A7" s="364" t="s">
        <v>590</v>
      </c>
      <c r="B7" s="364"/>
      <c r="C7" s="364"/>
      <c r="D7" s="364"/>
      <c r="E7" s="364"/>
      <c r="F7" s="364"/>
      <c r="G7" s="364"/>
      <c r="H7" s="364"/>
      <c r="I7" s="364"/>
      <c r="J7" s="364"/>
      <c r="K7" s="364"/>
      <c r="T7" s="212"/>
      <c r="U7" s="365"/>
      <c r="V7" s="365"/>
      <c r="W7" s="365"/>
      <c r="X7" s="212"/>
      <c r="Y7" s="212"/>
    </row>
    <row r="8" spans="1:53" ht="27.75" x14ac:dyDescent="0.4">
      <c r="A8" s="213"/>
      <c r="K8" s="203"/>
      <c r="T8" s="205"/>
      <c r="U8" s="205"/>
      <c r="V8" s="205"/>
      <c r="W8" s="205"/>
      <c r="X8" s="205"/>
      <c r="Y8" s="205"/>
    </row>
    <row r="9" spans="1:53" ht="27.75" x14ac:dyDescent="0.4">
      <c r="A9" s="213"/>
      <c r="K9" s="203"/>
      <c r="T9" s="205"/>
      <c r="U9" s="211"/>
      <c r="V9" s="211"/>
      <c r="W9" s="211"/>
      <c r="X9" s="211"/>
      <c r="Y9" s="211"/>
    </row>
    <row r="10" spans="1:53" ht="27.75" x14ac:dyDescent="0.4">
      <c r="A10" s="213"/>
      <c r="K10" s="203"/>
      <c r="T10" s="214"/>
      <c r="U10" s="362"/>
      <c r="V10" s="362"/>
      <c r="W10" s="362"/>
      <c r="X10" s="205"/>
      <c r="Y10" s="205"/>
    </row>
    <row r="11" spans="1:53" ht="27.75" customHeight="1" x14ac:dyDescent="0.25">
      <c r="A11" s="213"/>
      <c r="K11" s="215"/>
      <c r="T11" s="216"/>
      <c r="U11" s="363"/>
      <c r="V11" s="363"/>
      <c r="W11" s="363"/>
      <c r="X11" s="363"/>
      <c r="Y11" s="216"/>
    </row>
    <row r="12" spans="1:53" ht="27.75" x14ac:dyDescent="0.4">
      <c r="A12" s="213"/>
      <c r="B12" s="217"/>
      <c r="K12" s="203"/>
      <c r="T12" s="205"/>
      <c r="U12" s="362"/>
      <c r="V12" s="362"/>
      <c r="W12" s="362"/>
      <c r="X12" s="205"/>
      <c r="Y12" s="205"/>
    </row>
    <row r="13" spans="1:53" ht="27.75" x14ac:dyDescent="0.4">
      <c r="A13" s="213"/>
      <c r="C13" s="217"/>
      <c r="D13" s="217"/>
      <c r="E13" s="217"/>
      <c r="F13" s="217"/>
      <c r="G13" s="217"/>
      <c r="H13" s="217"/>
      <c r="I13" s="217"/>
      <c r="J13" s="217"/>
      <c r="K13" s="217"/>
      <c r="L13" s="217"/>
      <c r="M13" s="218"/>
      <c r="N13" s="217"/>
      <c r="O13" s="217"/>
      <c r="P13" s="217"/>
      <c r="Q13" s="217"/>
      <c r="R13" s="217"/>
      <c r="S13" s="217"/>
      <c r="T13" s="217"/>
      <c r="U13" s="219"/>
      <c r="V13" s="219"/>
      <c r="W13" s="219"/>
      <c r="X13" s="21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3"/>
      <c r="U14" s="205"/>
      <c r="V14" s="205"/>
      <c r="W14" s="205"/>
      <c r="X14" s="205"/>
      <c r="Y14" s="205"/>
    </row>
    <row r="15" spans="1:53" ht="16.5" thickBot="1" x14ac:dyDescent="0.3">
      <c r="A15" s="220" t="s">
        <v>352</v>
      </c>
      <c r="B15" s="220" t="s">
        <v>1</v>
      </c>
      <c r="D15" s="221"/>
      <c r="E15" s="222"/>
      <c r="F15" s="222"/>
      <c r="G15" s="222"/>
      <c r="H15" s="222"/>
    </row>
    <row r="16" spans="1:53" x14ac:dyDescent="0.25">
      <c r="A16" s="223" t="s">
        <v>561</v>
      </c>
      <c r="B16" s="224">
        <v>8255190</v>
      </c>
    </row>
    <row r="17" spans="1:14" x14ac:dyDescent="0.25">
      <c r="A17" s="225" t="s">
        <v>350</v>
      </c>
      <c r="B17" s="226"/>
    </row>
    <row r="18" spans="1:14" x14ac:dyDescent="0.25">
      <c r="A18" s="225" t="s">
        <v>348</v>
      </c>
      <c r="B18" s="226">
        <v>50</v>
      </c>
      <c r="D18" s="213" t="s">
        <v>351</v>
      </c>
      <c r="E18" s="227"/>
      <c r="F18" s="227"/>
    </row>
    <row r="19" spans="1:14" ht="16.5" thickBot="1" x14ac:dyDescent="0.3">
      <c r="A19" s="228" t="s">
        <v>346</v>
      </c>
      <c r="B19" s="229">
        <v>1</v>
      </c>
      <c r="D19" s="360" t="s">
        <v>349</v>
      </c>
      <c r="E19" s="360"/>
      <c r="F19" s="230">
        <f>SUM(B86:AZ86)</f>
        <v>0</v>
      </c>
      <c r="K19" s="231"/>
      <c r="N19" s="232"/>
    </row>
    <row r="20" spans="1:14" x14ac:dyDescent="0.25">
      <c r="A20" s="223" t="s">
        <v>345</v>
      </c>
      <c r="B20" s="233">
        <f>-C57</f>
        <v>0</v>
      </c>
      <c r="D20" s="360" t="s">
        <v>347</v>
      </c>
      <c r="E20" s="360"/>
      <c r="F20" s="230" t="str">
        <f>IF(SUM(B87:AZ87)=0,"не окупается",SUM(B87:AZ87))</f>
        <v>не окупается</v>
      </c>
      <c r="K20" s="231"/>
    </row>
    <row r="21" spans="1:14" x14ac:dyDescent="0.25">
      <c r="A21" s="225" t="s">
        <v>562</v>
      </c>
      <c r="B21" s="234">
        <v>1</v>
      </c>
      <c r="D21" s="360" t="s">
        <v>563</v>
      </c>
      <c r="E21" s="360"/>
      <c r="F21" s="235">
        <f>M84</f>
        <v>-10869163.619721083</v>
      </c>
      <c r="K21" s="231"/>
    </row>
    <row r="22" spans="1:14" x14ac:dyDescent="0.25">
      <c r="A22" s="225" t="s">
        <v>344</v>
      </c>
      <c r="B22" s="234">
        <v>1</v>
      </c>
      <c r="D22" s="360" t="s">
        <v>564</v>
      </c>
      <c r="E22" s="360"/>
      <c r="F22" s="236" t="str">
        <f>IF(F21&gt;0,"да","нет")</f>
        <v>нет</v>
      </c>
      <c r="K22" s="231"/>
    </row>
    <row r="23" spans="1:14" x14ac:dyDescent="0.25">
      <c r="A23" s="225" t="s">
        <v>323</v>
      </c>
      <c r="B23" s="234">
        <f>-C58</f>
        <v>0</v>
      </c>
    </row>
    <row r="24" spans="1:14" x14ac:dyDescent="0.25">
      <c r="A24" s="225" t="s">
        <v>343</v>
      </c>
      <c r="B24" s="234">
        <v>1</v>
      </c>
    </row>
    <row r="25" spans="1:14" x14ac:dyDescent="0.25">
      <c r="A25" s="225" t="s">
        <v>342</v>
      </c>
      <c r="B25" s="234">
        <v>1</v>
      </c>
    </row>
    <row r="26" spans="1:14" x14ac:dyDescent="0.25">
      <c r="A26" s="237" t="s">
        <v>565</v>
      </c>
      <c r="B26" s="238">
        <v>2.1999999999999999E-2</v>
      </c>
    </row>
    <row r="27" spans="1:14" ht="16.5" thickBot="1" x14ac:dyDescent="0.3">
      <c r="A27" s="228" t="s">
        <v>316</v>
      </c>
      <c r="B27" s="239">
        <v>0.2</v>
      </c>
    </row>
    <row r="28" spans="1:14" x14ac:dyDescent="0.25">
      <c r="A28" s="223" t="s">
        <v>566</v>
      </c>
      <c r="B28" s="233">
        <v>0</v>
      </c>
    </row>
    <row r="29" spans="1:14" x14ac:dyDescent="0.25">
      <c r="A29" s="225" t="s">
        <v>341</v>
      </c>
      <c r="B29" s="234"/>
    </row>
    <row r="30" spans="1:14" ht="16.5" thickBot="1" x14ac:dyDescent="0.3">
      <c r="A30" s="237" t="s">
        <v>340</v>
      </c>
      <c r="B30" s="240">
        <v>0</v>
      </c>
    </row>
    <row r="31" spans="1:14" x14ac:dyDescent="0.25">
      <c r="A31" s="241" t="s">
        <v>567</v>
      </c>
      <c r="B31" s="242">
        <v>0</v>
      </c>
    </row>
    <row r="32" spans="1:14" x14ac:dyDescent="0.25">
      <c r="A32" s="243" t="s">
        <v>339</v>
      </c>
      <c r="B32" s="244">
        <v>0</v>
      </c>
    </row>
    <row r="33" spans="1:52" x14ac:dyDescent="0.25">
      <c r="A33" s="243" t="s">
        <v>338</v>
      </c>
      <c r="B33" s="245">
        <v>0</v>
      </c>
    </row>
    <row r="34" spans="1:52" x14ac:dyDescent="0.25">
      <c r="A34" s="243" t="s">
        <v>337</v>
      </c>
      <c r="B34" s="245">
        <v>0</v>
      </c>
      <c r="Z34" s="246"/>
    </row>
    <row r="35" spans="1:52" x14ac:dyDescent="0.25">
      <c r="A35" s="243" t="s">
        <v>336</v>
      </c>
      <c r="B35" s="245">
        <v>0.13500000000000001</v>
      </c>
      <c r="U35" s="247"/>
      <c r="V35" s="247"/>
      <c r="W35" s="247"/>
      <c r="X35" s="247"/>
      <c r="Y35" s="247"/>
      <c r="Z35" s="247"/>
    </row>
    <row r="36" spans="1:52" x14ac:dyDescent="0.25">
      <c r="A36" s="243" t="s">
        <v>335</v>
      </c>
      <c r="B36" s="245">
        <f>1-B34</f>
        <v>1</v>
      </c>
    </row>
    <row r="37" spans="1:52" ht="16.5" thickBot="1" x14ac:dyDescent="0.3">
      <c r="A37" s="248" t="s">
        <v>568</v>
      </c>
      <c r="B37" s="249">
        <f>B36*B35+B34*B33*(1-B27)</f>
        <v>0.13500000000000001</v>
      </c>
    </row>
    <row r="38" spans="1:52" ht="31.5" x14ac:dyDescent="0.25">
      <c r="A38" s="250" t="s">
        <v>334</v>
      </c>
      <c r="B38" s="251" t="s">
        <v>569</v>
      </c>
      <c r="C38" s="252">
        <v>2026</v>
      </c>
      <c r="D38" s="253">
        <f>C38+1</f>
        <v>2027</v>
      </c>
      <c r="E38" s="253">
        <f t="shared" ref="E38:AZ38" si="0">D38+1</f>
        <v>2028</v>
      </c>
      <c r="F38" s="253">
        <f t="shared" si="0"/>
        <v>2029</v>
      </c>
      <c r="G38" s="253">
        <f t="shared" si="0"/>
        <v>2030</v>
      </c>
      <c r="H38" s="253">
        <f t="shared" si="0"/>
        <v>2031</v>
      </c>
      <c r="I38" s="253">
        <f t="shared" si="0"/>
        <v>2032</v>
      </c>
      <c r="J38" s="253">
        <f t="shared" si="0"/>
        <v>2033</v>
      </c>
      <c r="K38" s="253">
        <f t="shared" si="0"/>
        <v>2034</v>
      </c>
      <c r="L38" s="253">
        <f t="shared" si="0"/>
        <v>2035</v>
      </c>
      <c r="M38" s="254">
        <f t="shared" si="0"/>
        <v>2036</v>
      </c>
      <c r="N38" s="253">
        <f t="shared" si="0"/>
        <v>2037</v>
      </c>
      <c r="O38" s="253">
        <f t="shared" si="0"/>
        <v>2038</v>
      </c>
      <c r="P38" s="253">
        <f t="shared" si="0"/>
        <v>2039</v>
      </c>
      <c r="Q38" s="253">
        <f t="shared" si="0"/>
        <v>2040</v>
      </c>
      <c r="R38" s="253">
        <f t="shared" si="0"/>
        <v>2041</v>
      </c>
      <c r="S38" s="253">
        <f t="shared" si="0"/>
        <v>2042</v>
      </c>
      <c r="T38" s="253">
        <f t="shared" si="0"/>
        <v>2043</v>
      </c>
      <c r="U38" s="253">
        <f t="shared" si="0"/>
        <v>2044</v>
      </c>
      <c r="V38" s="253">
        <f t="shared" si="0"/>
        <v>2045</v>
      </c>
      <c r="W38" s="253">
        <f t="shared" si="0"/>
        <v>2046</v>
      </c>
      <c r="X38" s="253">
        <f t="shared" si="0"/>
        <v>2047</v>
      </c>
      <c r="Y38" s="253">
        <f t="shared" si="0"/>
        <v>2048</v>
      </c>
      <c r="Z38" s="253">
        <f t="shared" si="0"/>
        <v>2049</v>
      </c>
      <c r="AA38" s="253">
        <f t="shared" si="0"/>
        <v>2050</v>
      </c>
      <c r="AB38" s="253">
        <f t="shared" si="0"/>
        <v>2051</v>
      </c>
      <c r="AC38" s="253">
        <f t="shared" si="0"/>
        <v>2052</v>
      </c>
      <c r="AD38" s="253">
        <f t="shared" si="0"/>
        <v>2053</v>
      </c>
      <c r="AE38" s="253">
        <f t="shared" si="0"/>
        <v>2054</v>
      </c>
      <c r="AF38" s="253">
        <f t="shared" si="0"/>
        <v>2055</v>
      </c>
      <c r="AG38" s="253">
        <f t="shared" si="0"/>
        <v>2056</v>
      </c>
      <c r="AH38" s="253">
        <f t="shared" si="0"/>
        <v>2057</v>
      </c>
      <c r="AI38" s="253">
        <f t="shared" si="0"/>
        <v>2058</v>
      </c>
      <c r="AJ38" s="253">
        <f t="shared" si="0"/>
        <v>2059</v>
      </c>
      <c r="AK38" s="253">
        <f t="shared" si="0"/>
        <v>2060</v>
      </c>
      <c r="AL38" s="253">
        <f t="shared" si="0"/>
        <v>2061</v>
      </c>
      <c r="AM38" s="253">
        <f t="shared" si="0"/>
        <v>2062</v>
      </c>
      <c r="AN38" s="253">
        <f t="shared" si="0"/>
        <v>2063</v>
      </c>
      <c r="AO38" s="253">
        <f t="shared" si="0"/>
        <v>2064</v>
      </c>
      <c r="AP38" s="253">
        <f t="shared" si="0"/>
        <v>2065</v>
      </c>
      <c r="AQ38" s="253">
        <f t="shared" si="0"/>
        <v>2066</v>
      </c>
      <c r="AR38" s="253">
        <f t="shared" si="0"/>
        <v>2067</v>
      </c>
      <c r="AS38" s="253">
        <f t="shared" si="0"/>
        <v>2068</v>
      </c>
      <c r="AT38" s="253">
        <f t="shared" si="0"/>
        <v>2069</v>
      </c>
      <c r="AU38" s="253">
        <f t="shared" si="0"/>
        <v>2070</v>
      </c>
      <c r="AV38" s="253">
        <f t="shared" si="0"/>
        <v>2071</v>
      </c>
      <c r="AW38" s="253">
        <f t="shared" si="0"/>
        <v>2072</v>
      </c>
      <c r="AX38" s="253">
        <f t="shared" si="0"/>
        <v>2073</v>
      </c>
      <c r="AY38" s="253">
        <f t="shared" si="0"/>
        <v>2074</v>
      </c>
      <c r="AZ38" s="253">
        <f t="shared" si="0"/>
        <v>2075</v>
      </c>
    </row>
    <row r="39" spans="1:52" outlineLevel="1" x14ac:dyDescent="0.25">
      <c r="A39" s="255" t="s">
        <v>333</v>
      </c>
      <c r="B39" s="256">
        <v>4.2999999999999997E-2</v>
      </c>
      <c r="C39" s="256">
        <v>0.04</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332</v>
      </c>
      <c r="B40" s="256">
        <f>B39</f>
        <v>4.2999999999999997E-2</v>
      </c>
      <c r="C40" s="256">
        <f t="shared" ref="C40:AZ40" si="1">(1+B40)*(1+C39)-1</f>
        <v>8.4719999999999906E-2</v>
      </c>
      <c r="D40" s="256">
        <f>(1+C40)*(1+D39)-1</f>
        <v>0.12810879999999991</v>
      </c>
      <c r="E40" s="256">
        <f t="shared" si="1"/>
        <v>0.17323315199999989</v>
      </c>
      <c r="F40" s="256">
        <f t="shared" si="1"/>
        <v>0.22016247808</v>
      </c>
      <c r="G40" s="256">
        <f t="shared" si="1"/>
        <v>0.26896897720320001</v>
      </c>
      <c r="H40" s="256">
        <f t="shared" si="1"/>
        <v>0.319727736291328</v>
      </c>
      <c r="I40" s="256">
        <f t="shared" si="1"/>
        <v>0.37251684574298127</v>
      </c>
      <c r="J40" s="256">
        <f t="shared" si="1"/>
        <v>0.42741751957270058</v>
      </c>
      <c r="K40" s="256">
        <f t="shared" si="1"/>
        <v>0.48451422035560876</v>
      </c>
      <c r="L40" s="256">
        <f t="shared" si="1"/>
        <v>0.54389478916983314</v>
      </c>
      <c r="M40" s="257">
        <f t="shared" si="1"/>
        <v>0.60565058073662659</v>
      </c>
      <c r="N40" s="256">
        <f t="shared" si="1"/>
        <v>0.66987660396609172</v>
      </c>
      <c r="O40" s="256">
        <f t="shared" si="1"/>
        <v>0.73667166812473539</v>
      </c>
      <c r="P40" s="256">
        <f t="shared" si="1"/>
        <v>0.80613853484972497</v>
      </c>
      <c r="Q40" s="256">
        <f t="shared" si="1"/>
        <v>0.87838407624371406</v>
      </c>
      <c r="R40" s="256">
        <f t="shared" si="1"/>
        <v>0.95351943929346272</v>
      </c>
      <c r="S40" s="256">
        <f t="shared" si="1"/>
        <v>1.0316602168652014</v>
      </c>
      <c r="T40" s="256">
        <f>(1+S40)*(1+T39)-1</f>
        <v>1.1129266255398096</v>
      </c>
      <c r="U40" s="256">
        <f t="shared" si="1"/>
        <v>1.1974436905614021</v>
      </c>
      <c r="V40" s="256">
        <f t="shared" si="1"/>
        <v>1.2853414381838584</v>
      </c>
      <c r="W40" s="256">
        <f t="shared" si="1"/>
        <v>1.3767550957112129</v>
      </c>
      <c r="X40" s="256">
        <f t="shared" si="1"/>
        <v>1.4718252995396615</v>
      </c>
      <c r="Y40" s="256">
        <f t="shared" si="1"/>
        <v>1.5706983115212481</v>
      </c>
      <c r="Z40" s="256">
        <f t="shared" si="1"/>
        <v>1.6735262439820979</v>
      </c>
      <c r="AA40" s="256">
        <f t="shared" si="1"/>
        <v>1.7804672937413821</v>
      </c>
      <c r="AB40" s="256">
        <f t="shared" si="1"/>
        <v>1.8916859854910375</v>
      </c>
      <c r="AC40" s="256">
        <f t="shared" si="1"/>
        <v>2.0073534249106793</v>
      </c>
      <c r="AD40" s="256">
        <f t="shared" si="1"/>
        <v>2.1276475619071067</v>
      </c>
      <c r="AE40" s="256">
        <f t="shared" si="1"/>
        <v>2.2527534643833911</v>
      </c>
      <c r="AF40" s="256">
        <f t="shared" si="1"/>
        <v>2.3828636029587269</v>
      </c>
      <c r="AG40" s="256">
        <f t="shared" si="1"/>
        <v>2.5181781470770761</v>
      </c>
      <c r="AH40" s="256">
        <f t="shared" si="1"/>
        <v>2.6589052729601592</v>
      </c>
      <c r="AI40" s="256">
        <f t="shared" si="1"/>
        <v>2.8052614838785659</v>
      </c>
      <c r="AJ40" s="256">
        <f t="shared" si="1"/>
        <v>2.9574719432337089</v>
      </c>
      <c r="AK40" s="256">
        <f t="shared" si="1"/>
        <v>3.115770820963057</v>
      </c>
      <c r="AL40" s="256">
        <f t="shared" si="1"/>
        <v>3.2804016538015794</v>
      </c>
      <c r="AM40" s="256">
        <f t="shared" si="1"/>
        <v>3.4516177199536431</v>
      </c>
      <c r="AN40" s="256">
        <f t="shared" si="1"/>
        <v>3.6296824287517886</v>
      </c>
      <c r="AO40" s="256">
        <f t="shared" si="1"/>
        <v>3.8148697259018602</v>
      </c>
      <c r="AP40" s="256">
        <f t="shared" si="1"/>
        <v>4.0074645149379347</v>
      </c>
      <c r="AQ40" s="256">
        <f t="shared" si="1"/>
        <v>4.2077630955354524</v>
      </c>
      <c r="AR40" s="256">
        <f t="shared" si="1"/>
        <v>4.4160736193568706</v>
      </c>
      <c r="AS40" s="256">
        <f t="shared" si="1"/>
        <v>4.6327165641311456</v>
      </c>
      <c r="AT40" s="256">
        <f t="shared" si="1"/>
        <v>4.8580252266963919</v>
      </c>
      <c r="AU40" s="256">
        <f t="shared" si="1"/>
        <v>5.0923462357642482</v>
      </c>
      <c r="AV40" s="256">
        <f t="shared" si="1"/>
        <v>5.336040085194818</v>
      </c>
      <c r="AW40" s="256">
        <f t="shared" si="1"/>
        <v>5.5894816886026106</v>
      </c>
      <c r="AX40" s="256">
        <f t="shared" si="1"/>
        <v>5.8530609561467157</v>
      </c>
      <c r="AY40" s="256">
        <f t="shared" si="1"/>
        <v>6.1271833943925849</v>
      </c>
      <c r="AZ40" s="256">
        <f t="shared" si="1"/>
        <v>6.4122707301682889</v>
      </c>
    </row>
    <row r="41" spans="1:52" s="213" customFormat="1" ht="16.5" thickBot="1" x14ac:dyDescent="0.3">
      <c r="A41" s="258" t="s">
        <v>570</v>
      </c>
      <c r="B41" s="259">
        <f>B42*1000</f>
        <v>0</v>
      </c>
      <c r="C41" s="259">
        <f>C42*1000</f>
        <v>0</v>
      </c>
      <c r="D41" s="259">
        <f t="shared" ref="D41:AZ41" si="2">D42*1000</f>
        <v>0</v>
      </c>
      <c r="E41" s="259">
        <f t="shared" si="2"/>
        <v>0</v>
      </c>
      <c r="F41" s="259">
        <f t="shared" si="2"/>
        <v>0</v>
      </c>
      <c r="G41" s="259">
        <f t="shared" si="2"/>
        <v>0</v>
      </c>
      <c r="H41" s="259">
        <f t="shared" si="2"/>
        <v>0</v>
      </c>
      <c r="I41" s="259">
        <f t="shared" si="2"/>
        <v>0</v>
      </c>
      <c r="J41" s="259">
        <f t="shared" si="2"/>
        <v>0</v>
      </c>
      <c r="K41" s="259">
        <f t="shared" si="2"/>
        <v>0</v>
      </c>
      <c r="L41" s="259">
        <f t="shared" si="2"/>
        <v>0</v>
      </c>
      <c r="M41" s="260">
        <f t="shared" si="2"/>
        <v>0</v>
      </c>
      <c r="N41" s="259">
        <f t="shared" si="2"/>
        <v>0</v>
      </c>
      <c r="O41" s="259">
        <f t="shared" si="2"/>
        <v>0</v>
      </c>
      <c r="P41" s="259">
        <f t="shared" si="2"/>
        <v>0</v>
      </c>
      <c r="Q41" s="259">
        <f t="shared" si="2"/>
        <v>0</v>
      </c>
      <c r="R41" s="259">
        <f t="shared" si="2"/>
        <v>0</v>
      </c>
      <c r="S41" s="259">
        <f t="shared" si="2"/>
        <v>0</v>
      </c>
      <c r="T41" s="259">
        <f t="shared" si="2"/>
        <v>0</v>
      </c>
      <c r="U41" s="259">
        <f t="shared" si="2"/>
        <v>0</v>
      </c>
      <c r="V41" s="259">
        <f t="shared" si="2"/>
        <v>0</v>
      </c>
      <c r="W41" s="259">
        <f t="shared" si="2"/>
        <v>0</v>
      </c>
      <c r="X41" s="259">
        <f t="shared" si="2"/>
        <v>0</v>
      </c>
      <c r="Y41" s="259">
        <f t="shared" si="2"/>
        <v>0</v>
      </c>
      <c r="Z41" s="259">
        <f t="shared" si="2"/>
        <v>0</v>
      </c>
      <c r="AA41" s="259">
        <f t="shared" si="2"/>
        <v>0</v>
      </c>
      <c r="AB41" s="259">
        <f t="shared" si="2"/>
        <v>0</v>
      </c>
      <c r="AC41" s="259">
        <f t="shared" si="2"/>
        <v>0</v>
      </c>
      <c r="AD41" s="259">
        <f t="shared" si="2"/>
        <v>0</v>
      </c>
      <c r="AE41" s="259">
        <f t="shared" si="2"/>
        <v>0</v>
      </c>
      <c r="AF41" s="259">
        <f t="shared" si="2"/>
        <v>0</v>
      </c>
      <c r="AG41" s="259">
        <f t="shared" si="2"/>
        <v>0</v>
      </c>
      <c r="AH41" s="259">
        <f t="shared" si="2"/>
        <v>0</v>
      </c>
      <c r="AI41" s="259">
        <f t="shared" si="2"/>
        <v>0</v>
      </c>
      <c r="AJ41" s="259">
        <f t="shared" si="2"/>
        <v>0</v>
      </c>
      <c r="AK41" s="259">
        <f t="shared" si="2"/>
        <v>0</v>
      </c>
      <c r="AL41" s="259">
        <f t="shared" si="2"/>
        <v>0</v>
      </c>
      <c r="AM41" s="259">
        <f t="shared" si="2"/>
        <v>0</v>
      </c>
      <c r="AN41" s="259">
        <f t="shared" si="2"/>
        <v>0</v>
      </c>
      <c r="AO41" s="259">
        <f t="shared" si="2"/>
        <v>0</v>
      </c>
      <c r="AP41" s="259">
        <f t="shared" si="2"/>
        <v>0</v>
      </c>
      <c r="AQ41" s="259">
        <f t="shared" si="2"/>
        <v>0</v>
      </c>
      <c r="AR41" s="259">
        <f t="shared" si="2"/>
        <v>0</v>
      </c>
      <c r="AS41" s="259">
        <f t="shared" si="2"/>
        <v>0</v>
      </c>
      <c r="AT41" s="259">
        <f t="shared" si="2"/>
        <v>0</v>
      </c>
      <c r="AU41" s="259">
        <f t="shared" si="2"/>
        <v>0</v>
      </c>
      <c r="AV41" s="259">
        <f t="shared" si="2"/>
        <v>0</v>
      </c>
      <c r="AW41" s="259">
        <f t="shared" si="2"/>
        <v>0</v>
      </c>
      <c r="AX41" s="259">
        <f t="shared" si="2"/>
        <v>0</v>
      </c>
      <c r="AY41" s="259">
        <f t="shared" si="2"/>
        <v>0</v>
      </c>
      <c r="AZ41" s="259">
        <f t="shared" si="2"/>
        <v>0</v>
      </c>
    </row>
    <row r="42" spans="1:52" x14ac:dyDescent="0.25">
      <c r="A42" s="202" t="s">
        <v>571</v>
      </c>
    </row>
    <row r="43" spans="1:52" x14ac:dyDescent="0.25">
      <c r="A43" s="202" t="s">
        <v>572</v>
      </c>
    </row>
    <row r="44" spans="1:52" ht="13.5" customHeight="1" x14ac:dyDescent="0.25">
      <c r="A44" s="202" t="s">
        <v>573</v>
      </c>
    </row>
    <row r="46" spans="1:52" x14ac:dyDescent="0.25">
      <c r="M46" s="202"/>
    </row>
    <row r="47" spans="1:52" s="261" customFormat="1" ht="16.5" thickBot="1" x14ac:dyDescent="0.3">
      <c r="M47" s="262"/>
    </row>
    <row r="48" spans="1:52" ht="31.5" x14ac:dyDescent="0.25">
      <c r="A48" s="263" t="s">
        <v>331</v>
      </c>
      <c r="B48" s="251" t="str">
        <f>B38</f>
        <v>Год окончания строительства 2025</v>
      </c>
      <c r="C48" s="251">
        <f t="shared" ref="C48:AZ48" si="3">C38</f>
        <v>2026</v>
      </c>
      <c r="D48" s="251">
        <f t="shared" si="3"/>
        <v>2027</v>
      </c>
      <c r="E48" s="251">
        <f t="shared" si="3"/>
        <v>2028</v>
      </c>
      <c r="F48" s="251">
        <f t="shared" si="3"/>
        <v>2029</v>
      </c>
      <c r="G48" s="251">
        <f t="shared" si="3"/>
        <v>2030</v>
      </c>
      <c r="H48" s="251">
        <f t="shared" si="3"/>
        <v>2031</v>
      </c>
      <c r="I48" s="251">
        <f t="shared" si="3"/>
        <v>2032</v>
      </c>
      <c r="J48" s="251">
        <f t="shared" si="3"/>
        <v>2033</v>
      </c>
      <c r="K48" s="251">
        <f t="shared" si="3"/>
        <v>2034</v>
      </c>
      <c r="L48" s="251">
        <f t="shared" si="3"/>
        <v>2035</v>
      </c>
      <c r="M48" s="264">
        <f t="shared" si="3"/>
        <v>2036</v>
      </c>
      <c r="N48" s="251">
        <f t="shared" si="3"/>
        <v>2037</v>
      </c>
      <c r="O48" s="251">
        <f t="shared" si="3"/>
        <v>2038</v>
      </c>
      <c r="P48" s="251">
        <f t="shared" si="3"/>
        <v>2039</v>
      </c>
      <c r="Q48" s="251">
        <f t="shared" si="3"/>
        <v>2040</v>
      </c>
      <c r="R48" s="251">
        <f t="shared" si="3"/>
        <v>2041</v>
      </c>
      <c r="S48" s="251">
        <f t="shared" si="3"/>
        <v>2042</v>
      </c>
      <c r="T48" s="251">
        <f t="shared" si="3"/>
        <v>2043</v>
      </c>
      <c r="U48" s="251">
        <f t="shared" si="3"/>
        <v>2044</v>
      </c>
      <c r="V48" s="251">
        <f t="shared" si="3"/>
        <v>2045</v>
      </c>
      <c r="W48" s="251">
        <f t="shared" si="3"/>
        <v>2046</v>
      </c>
      <c r="X48" s="251">
        <f t="shared" si="3"/>
        <v>2047</v>
      </c>
      <c r="Y48" s="251">
        <f t="shared" si="3"/>
        <v>2048</v>
      </c>
      <c r="Z48" s="251">
        <f t="shared" si="3"/>
        <v>2049</v>
      </c>
      <c r="AA48" s="251">
        <f t="shared" si="3"/>
        <v>2050</v>
      </c>
      <c r="AB48" s="251">
        <f t="shared" si="3"/>
        <v>2051</v>
      </c>
      <c r="AC48" s="251">
        <f t="shared" si="3"/>
        <v>2052</v>
      </c>
      <c r="AD48" s="251">
        <f t="shared" si="3"/>
        <v>2053</v>
      </c>
      <c r="AE48" s="251">
        <f t="shared" si="3"/>
        <v>2054</v>
      </c>
      <c r="AF48" s="251">
        <f t="shared" si="3"/>
        <v>2055</v>
      </c>
      <c r="AG48" s="251">
        <f t="shared" si="3"/>
        <v>2056</v>
      </c>
      <c r="AH48" s="251">
        <f t="shared" si="3"/>
        <v>2057</v>
      </c>
      <c r="AI48" s="251">
        <f t="shared" si="3"/>
        <v>2058</v>
      </c>
      <c r="AJ48" s="251">
        <f t="shared" si="3"/>
        <v>2059</v>
      </c>
      <c r="AK48" s="251">
        <f t="shared" si="3"/>
        <v>2060</v>
      </c>
      <c r="AL48" s="251">
        <f t="shared" si="3"/>
        <v>2061</v>
      </c>
      <c r="AM48" s="251">
        <f t="shared" si="3"/>
        <v>2062</v>
      </c>
      <c r="AN48" s="251">
        <f t="shared" si="3"/>
        <v>2063</v>
      </c>
      <c r="AO48" s="251">
        <f t="shared" si="3"/>
        <v>2064</v>
      </c>
      <c r="AP48" s="251">
        <f t="shared" si="3"/>
        <v>2065</v>
      </c>
      <c r="AQ48" s="251">
        <f t="shared" si="3"/>
        <v>2066</v>
      </c>
      <c r="AR48" s="251">
        <f t="shared" si="3"/>
        <v>2067</v>
      </c>
      <c r="AS48" s="251">
        <f t="shared" si="3"/>
        <v>2068</v>
      </c>
      <c r="AT48" s="251">
        <f t="shared" si="3"/>
        <v>2069</v>
      </c>
      <c r="AU48" s="251">
        <f t="shared" si="3"/>
        <v>2070</v>
      </c>
      <c r="AV48" s="251">
        <f t="shared" si="3"/>
        <v>2071</v>
      </c>
      <c r="AW48" s="251">
        <f t="shared" si="3"/>
        <v>2072</v>
      </c>
      <c r="AX48" s="251">
        <f t="shared" si="3"/>
        <v>2073</v>
      </c>
      <c r="AY48" s="251">
        <f t="shared" si="3"/>
        <v>2074</v>
      </c>
      <c r="AZ48" s="251">
        <f t="shared" si="3"/>
        <v>2075</v>
      </c>
    </row>
    <row r="49" spans="1:52" x14ac:dyDescent="0.25">
      <c r="A49" s="265" t="s">
        <v>330</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329</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328</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327</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574</v>
      </c>
      <c r="B54" s="251" t="str">
        <f>B38</f>
        <v>Год окончания строительства 2025</v>
      </c>
      <c r="C54" s="251">
        <f t="shared" ref="C54:AZ54" si="4">C38</f>
        <v>2026</v>
      </c>
      <c r="D54" s="251">
        <f t="shared" si="4"/>
        <v>2027</v>
      </c>
      <c r="E54" s="251">
        <f t="shared" si="4"/>
        <v>2028</v>
      </c>
      <c r="F54" s="251">
        <f t="shared" si="4"/>
        <v>2029</v>
      </c>
      <c r="G54" s="251">
        <f t="shared" si="4"/>
        <v>2030</v>
      </c>
      <c r="H54" s="251">
        <f t="shared" si="4"/>
        <v>2031</v>
      </c>
      <c r="I54" s="251">
        <f t="shared" si="4"/>
        <v>2032</v>
      </c>
      <c r="J54" s="251">
        <f t="shared" si="4"/>
        <v>2033</v>
      </c>
      <c r="K54" s="251">
        <f t="shared" si="4"/>
        <v>2034</v>
      </c>
      <c r="L54" s="251">
        <f t="shared" si="4"/>
        <v>2035</v>
      </c>
      <c r="M54" s="264">
        <f t="shared" si="4"/>
        <v>2036</v>
      </c>
      <c r="N54" s="251">
        <f t="shared" si="4"/>
        <v>2037</v>
      </c>
      <c r="O54" s="251">
        <f t="shared" si="4"/>
        <v>2038</v>
      </c>
      <c r="P54" s="251">
        <f t="shared" si="4"/>
        <v>2039</v>
      </c>
      <c r="Q54" s="251">
        <f t="shared" si="4"/>
        <v>2040</v>
      </c>
      <c r="R54" s="251">
        <f t="shared" si="4"/>
        <v>2041</v>
      </c>
      <c r="S54" s="251">
        <f t="shared" si="4"/>
        <v>2042</v>
      </c>
      <c r="T54" s="251">
        <f t="shared" si="4"/>
        <v>2043</v>
      </c>
      <c r="U54" s="251">
        <f t="shared" si="4"/>
        <v>2044</v>
      </c>
      <c r="V54" s="251">
        <f t="shared" si="4"/>
        <v>2045</v>
      </c>
      <c r="W54" s="251">
        <f t="shared" si="4"/>
        <v>2046</v>
      </c>
      <c r="X54" s="251">
        <f t="shared" si="4"/>
        <v>2047</v>
      </c>
      <c r="Y54" s="251">
        <f t="shared" si="4"/>
        <v>2048</v>
      </c>
      <c r="Z54" s="251">
        <f t="shared" si="4"/>
        <v>2049</v>
      </c>
      <c r="AA54" s="251">
        <f t="shared" si="4"/>
        <v>2050</v>
      </c>
      <c r="AB54" s="251">
        <f t="shared" si="4"/>
        <v>2051</v>
      </c>
      <c r="AC54" s="251">
        <f t="shared" si="4"/>
        <v>2052</v>
      </c>
      <c r="AD54" s="251">
        <f t="shared" si="4"/>
        <v>2053</v>
      </c>
      <c r="AE54" s="251">
        <f t="shared" si="4"/>
        <v>2054</v>
      </c>
      <c r="AF54" s="251">
        <f t="shared" si="4"/>
        <v>2055</v>
      </c>
      <c r="AG54" s="251">
        <f t="shared" si="4"/>
        <v>2056</v>
      </c>
      <c r="AH54" s="251">
        <f t="shared" si="4"/>
        <v>2057</v>
      </c>
      <c r="AI54" s="251">
        <f t="shared" si="4"/>
        <v>2058</v>
      </c>
      <c r="AJ54" s="251">
        <f t="shared" si="4"/>
        <v>2059</v>
      </c>
      <c r="AK54" s="251">
        <f t="shared" si="4"/>
        <v>2060</v>
      </c>
      <c r="AL54" s="251">
        <f t="shared" si="4"/>
        <v>2061</v>
      </c>
      <c r="AM54" s="251">
        <f t="shared" si="4"/>
        <v>2062</v>
      </c>
      <c r="AN54" s="251">
        <f t="shared" si="4"/>
        <v>2063</v>
      </c>
      <c r="AO54" s="251">
        <f t="shared" si="4"/>
        <v>2064</v>
      </c>
      <c r="AP54" s="251">
        <f t="shared" si="4"/>
        <v>2065</v>
      </c>
      <c r="AQ54" s="251">
        <f t="shared" si="4"/>
        <v>2066</v>
      </c>
      <c r="AR54" s="251">
        <f t="shared" si="4"/>
        <v>2067</v>
      </c>
      <c r="AS54" s="251">
        <f t="shared" si="4"/>
        <v>2068</v>
      </c>
      <c r="AT54" s="251">
        <f t="shared" si="4"/>
        <v>2069</v>
      </c>
      <c r="AU54" s="251">
        <f t="shared" si="4"/>
        <v>2070</v>
      </c>
      <c r="AV54" s="251">
        <f t="shared" si="4"/>
        <v>2071</v>
      </c>
      <c r="AW54" s="251">
        <f t="shared" si="4"/>
        <v>2072</v>
      </c>
      <c r="AX54" s="251">
        <f t="shared" si="4"/>
        <v>2073</v>
      </c>
      <c r="AY54" s="251">
        <f t="shared" si="4"/>
        <v>2074</v>
      </c>
      <c r="AZ54" s="251">
        <f t="shared" si="4"/>
        <v>2075</v>
      </c>
    </row>
    <row r="55" spans="1:52" s="213" customFormat="1" ht="14.25" x14ac:dyDescent="0.25">
      <c r="A55" s="274" t="s">
        <v>326</v>
      </c>
      <c r="B55" s="275">
        <f t="shared" ref="B55:AZ55" si="5">B41*$B$19</f>
        <v>0</v>
      </c>
      <c r="C55" s="275">
        <f t="shared" si="5"/>
        <v>0</v>
      </c>
      <c r="D55" s="275">
        <f t="shared" si="5"/>
        <v>0</v>
      </c>
      <c r="E55" s="275">
        <f t="shared" si="5"/>
        <v>0</v>
      </c>
      <c r="F55" s="275">
        <f t="shared" si="5"/>
        <v>0</v>
      </c>
      <c r="G55" s="275">
        <f t="shared" si="5"/>
        <v>0</v>
      </c>
      <c r="H55" s="275">
        <f t="shared" si="5"/>
        <v>0</v>
      </c>
      <c r="I55" s="275">
        <f t="shared" si="5"/>
        <v>0</v>
      </c>
      <c r="J55" s="275">
        <f t="shared" si="5"/>
        <v>0</v>
      </c>
      <c r="K55" s="275">
        <f t="shared" si="5"/>
        <v>0</v>
      </c>
      <c r="L55" s="275">
        <f t="shared" si="5"/>
        <v>0</v>
      </c>
      <c r="M55" s="276">
        <f t="shared" si="5"/>
        <v>0</v>
      </c>
      <c r="N55" s="275">
        <f t="shared" si="5"/>
        <v>0</v>
      </c>
      <c r="O55" s="275">
        <f t="shared" si="5"/>
        <v>0</v>
      </c>
      <c r="P55" s="275">
        <f t="shared" si="5"/>
        <v>0</v>
      </c>
      <c r="Q55" s="275">
        <f t="shared" si="5"/>
        <v>0</v>
      </c>
      <c r="R55" s="275">
        <f t="shared" si="5"/>
        <v>0</v>
      </c>
      <c r="S55" s="275">
        <f t="shared" si="5"/>
        <v>0</v>
      </c>
      <c r="T55" s="275">
        <f t="shared" si="5"/>
        <v>0</v>
      </c>
      <c r="U55" s="275">
        <f t="shared" si="5"/>
        <v>0</v>
      </c>
      <c r="V55" s="275">
        <f t="shared" si="5"/>
        <v>0</v>
      </c>
      <c r="W55" s="275">
        <f t="shared" si="5"/>
        <v>0</v>
      </c>
      <c r="X55" s="275">
        <f t="shared" si="5"/>
        <v>0</v>
      </c>
      <c r="Y55" s="275">
        <f t="shared" si="5"/>
        <v>0</v>
      </c>
      <c r="Z55" s="275">
        <f t="shared" si="5"/>
        <v>0</v>
      </c>
      <c r="AA55" s="275">
        <f t="shared" si="5"/>
        <v>0</v>
      </c>
      <c r="AB55" s="275">
        <f t="shared" si="5"/>
        <v>0</v>
      </c>
      <c r="AC55" s="275">
        <f t="shared" si="5"/>
        <v>0</v>
      </c>
      <c r="AD55" s="275">
        <f t="shared" si="5"/>
        <v>0</v>
      </c>
      <c r="AE55" s="275">
        <f t="shared" si="5"/>
        <v>0</v>
      </c>
      <c r="AF55" s="275">
        <f t="shared" si="5"/>
        <v>0</v>
      </c>
      <c r="AG55" s="275">
        <f t="shared" si="5"/>
        <v>0</v>
      </c>
      <c r="AH55" s="275">
        <f t="shared" si="5"/>
        <v>0</v>
      </c>
      <c r="AI55" s="275">
        <f t="shared" si="5"/>
        <v>0</v>
      </c>
      <c r="AJ55" s="275">
        <f t="shared" si="5"/>
        <v>0</v>
      </c>
      <c r="AK55" s="275">
        <f t="shared" si="5"/>
        <v>0</v>
      </c>
      <c r="AL55" s="275">
        <f t="shared" si="5"/>
        <v>0</v>
      </c>
      <c r="AM55" s="275">
        <f t="shared" si="5"/>
        <v>0</v>
      </c>
      <c r="AN55" s="275">
        <f t="shared" si="5"/>
        <v>0</v>
      </c>
      <c r="AO55" s="275">
        <f t="shared" si="5"/>
        <v>0</v>
      </c>
      <c r="AP55" s="275">
        <f t="shared" si="5"/>
        <v>0</v>
      </c>
      <c r="AQ55" s="275">
        <f t="shared" si="5"/>
        <v>0</v>
      </c>
      <c r="AR55" s="275">
        <f t="shared" si="5"/>
        <v>0</v>
      </c>
      <c r="AS55" s="275">
        <f t="shared" si="5"/>
        <v>0</v>
      </c>
      <c r="AT55" s="275">
        <f t="shared" si="5"/>
        <v>0</v>
      </c>
      <c r="AU55" s="275">
        <f t="shared" si="5"/>
        <v>0</v>
      </c>
      <c r="AV55" s="275">
        <f t="shared" si="5"/>
        <v>0</v>
      </c>
      <c r="AW55" s="275">
        <f t="shared" si="5"/>
        <v>0</v>
      </c>
      <c r="AX55" s="275">
        <f t="shared" si="5"/>
        <v>0</v>
      </c>
      <c r="AY55" s="275">
        <f t="shared" si="5"/>
        <v>0</v>
      </c>
      <c r="AZ55" s="275">
        <f t="shared" si="5"/>
        <v>0</v>
      </c>
    </row>
    <row r="56" spans="1:52" x14ac:dyDescent="0.25">
      <c r="A56" s="265" t="s">
        <v>325</v>
      </c>
      <c r="B56" s="277">
        <f t="shared" ref="B56:AZ56" si="6">SUM(B57:B62)</f>
        <v>0</v>
      </c>
      <c r="C56" s="277">
        <f t="shared" si="6"/>
        <v>-179798.03819999998</v>
      </c>
      <c r="D56" s="277">
        <f t="shared" si="6"/>
        <v>-177981.8964</v>
      </c>
      <c r="E56" s="277">
        <f t="shared" si="6"/>
        <v>-176165.75459999999</v>
      </c>
      <c r="F56" s="277">
        <f t="shared" si="6"/>
        <v>-174349.6128</v>
      </c>
      <c r="G56" s="277">
        <f t="shared" si="6"/>
        <v>-172533.47099999999</v>
      </c>
      <c r="H56" s="277">
        <f t="shared" si="6"/>
        <v>-170717.32919999998</v>
      </c>
      <c r="I56" s="277">
        <f t="shared" si="6"/>
        <v>-168901.1874</v>
      </c>
      <c r="J56" s="277">
        <f t="shared" si="6"/>
        <v>-167085.04559999998</v>
      </c>
      <c r="K56" s="277">
        <f t="shared" si="6"/>
        <v>-165268.9038</v>
      </c>
      <c r="L56" s="277">
        <f t="shared" si="6"/>
        <v>-163452.76199999999</v>
      </c>
      <c r="M56" s="278">
        <f t="shared" si="6"/>
        <v>-161636.62019999998</v>
      </c>
      <c r="N56" s="277">
        <f t="shared" si="6"/>
        <v>-159820.47839999999</v>
      </c>
      <c r="O56" s="277">
        <f t="shared" si="6"/>
        <v>-158004.33659999998</v>
      </c>
      <c r="P56" s="277">
        <f t="shared" si="6"/>
        <v>-156188.1948</v>
      </c>
      <c r="Q56" s="277">
        <f t="shared" si="6"/>
        <v>-154372.05299999999</v>
      </c>
      <c r="R56" s="277">
        <f t="shared" si="6"/>
        <v>-152555.91119999997</v>
      </c>
      <c r="S56" s="277">
        <f t="shared" si="6"/>
        <v>-150739.76939999999</v>
      </c>
      <c r="T56" s="277">
        <f t="shared" si="6"/>
        <v>-148923.62760000001</v>
      </c>
      <c r="U56" s="277">
        <f t="shared" si="6"/>
        <v>-147107.48579999999</v>
      </c>
      <c r="V56" s="277">
        <f t="shared" si="6"/>
        <v>-145291.34399999998</v>
      </c>
      <c r="W56" s="277">
        <f t="shared" si="6"/>
        <v>-143475.2022</v>
      </c>
      <c r="X56" s="277">
        <f t="shared" si="6"/>
        <v>-141659.06040000002</v>
      </c>
      <c r="Y56" s="277">
        <f t="shared" si="6"/>
        <v>-139842.9186</v>
      </c>
      <c r="Z56" s="277">
        <f t="shared" si="6"/>
        <v>-138026.77679999999</v>
      </c>
      <c r="AA56" s="277">
        <f t="shared" si="6"/>
        <v>-136210.63500000001</v>
      </c>
      <c r="AB56" s="277">
        <f t="shared" si="6"/>
        <v>-134394.49320000003</v>
      </c>
      <c r="AC56" s="277">
        <f t="shared" si="6"/>
        <v>-132578.35140000001</v>
      </c>
      <c r="AD56" s="277">
        <f t="shared" si="6"/>
        <v>-130762.2096</v>
      </c>
      <c r="AE56" s="277">
        <f t="shared" si="6"/>
        <v>-128946.06780000002</v>
      </c>
      <c r="AF56" s="277">
        <f t="shared" si="6"/>
        <v>-127129.92600000004</v>
      </c>
      <c r="AG56" s="277">
        <f t="shared" si="6"/>
        <v>-125313.78420000002</v>
      </c>
      <c r="AH56" s="277">
        <f t="shared" si="6"/>
        <v>-123497.64240000001</v>
      </c>
      <c r="AI56" s="277">
        <f t="shared" si="6"/>
        <v>-121681.50060000003</v>
      </c>
      <c r="AJ56" s="277">
        <f t="shared" si="6"/>
        <v>-119865.35880000005</v>
      </c>
      <c r="AK56" s="277">
        <f t="shared" si="6"/>
        <v>-118049.21700000003</v>
      </c>
      <c r="AL56" s="277">
        <f t="shared" si="6"/>
        <v>-116233.07520000002</v>
      </c>
      <c r="AM56" s="277">
        <f t="shared" si="6"/>
        <v>-114416.93340000004</v>
      </c>
      <c r="AN56" s="277">
        <f t="shared" si="6"/>
        <v>-112600.79160000006</v>
      </c>
      <c r="AO56" s="277">
        <f t="shared" si="6"/>
        <v>-110784.64980000004</v>
      </c>
      <c r="AP56" s="277">
        <f t="shared" si="6"/>
        <v>-108968.50800000003</v>
      </c>
      <c r="AQ56" s="277">
        <f t="shared" si="6"/>
        <v>-107152.36620000005</v>
      </c>
      <c r="AR56" s="277">
        <f t="shared" si="6"/>
        <v>-105336.22440000006</v>
      </c>
      <c r="AS56" s="277">
        <f t="shared" si="6"/>
        <v>-103520.08260000005</v>
      </c>
      <c r="AT56" s="277">
        <f t="shared" si="6"/>
        <v>-101703.94080000004</v>
      </c>
      <c r="AU56" s="277">
        <f t="shared" si="6"/>
        <v>-99887.799000000057</v>
      </c>
      <c r="AV56" s="277">
        <f t="shared" si="6"/>
        <v>-98071.657200000074</v>
      </c>
      <c r="AW56" s="277">
        <f t="shared" si="6"/>
        <v>-96255.515400000062</v>
      </c>
      <c r="AX56" s="277">
        <f t="shared" si="6"/>
        <v>-94439.37360000005</v>
      </c>
      <c r="AY56" s="277">
        <f t="shared" si="6"/>
        <v>-92623.231800000067</v>
      </c>
      <c r="AZ56" s="277">
        <f t="shared" si="6"/>
        <v>-90807.090000000069</v>
      </c>
    </row>
    <row r="57" spans="1:52" x14ac:dyDescent="0.25">
      <c r="A57" s="279" t="s">
        <v>324</v>
      </c>
      <c r="B57" s="277">
        <f>-B43*1000/1.2</f>
        <v>0</v>
      </c>
      <c r="C57" s="277">
        <f t="shared" ref="C57:AZ58" si="7">-C43*1000/1.2</f>
        <v>0</v>
      </c>
      <c r="D57" s="277">
        <f t="shared" si="7"/>
        <v>0</v>
      </c>
      <c r="E57" s="277">
        <f t="shared" si="7"/>
        <v>0</v>
      </c>
      <c r="F57" s="277">
        <f t="shared" si="7"/>
        <v>0</v>
      </c>
      <c r="G57" s="277">
        <f t="shared" si="7"/>
        <v>0</v>
      </c>
      <c r="H57" s="277">
        <f t="shared" si="7"/>
        <v>0</v>
      </c>
      <c r="I57" s="277">
        <f t="shared" si="7"/>
        <v>0</v>
      </c>
      <c r="J57" s="277">
        <f t="shared" si="7"/>
        <v>0</v>
      </c>
      <c r="K57" s="277">
        <f t="shared" si="7"/>
        <v>0</v>
      </c>
      <c r="L57" s="277">
        <f t="shared" si="7"/>
        <v>0</v>
      </c>
      <c r="M57" s="277">
        <f t="shared" si="7"/>
        <v>0</v>
      </c>
      <c r="N57" s="277">
        <f t="shared" si="7"/>
        <v>0</v>
      </c>
      <c r="O57" s="277">
        <f t="shared" si="7"/>
        <v>0</v>
      </c>
      <c r="P57" s="277">
        <f t="shared" si="7"/>
        <v>0</v>
      </c>
      <c r="Q57" s="277">
        <f t="shared" si="7"/>
        <v>0</v>
      </c>
      <c r="R57" s="277">
        <f t="shared" si="7"/>
        <v>0</v>
      </c>
      <c r="S57" s="277">
        <f t="shared" si="7"/>
        <v>0</v>
      </c>
      <c r="T57" s="277">
        <f t="shared" si="7"/>
        <v>0</v>
      </c>
      <c r="U57" s="277">
        <f t="shared" si="7"/>
        <v>0</v>
      </c>
      <c r="V57" s="277">
        <f t="shared" si="7"/>
        <v>0</v>
      </c>
      <c r="W57" s="277">
        <f t="shared" si="7"/>
        <v>0</v>
      </c>
      <c r="X57" s="277">
        <f t="shared" si="7"/>
        <v>0</v>
      </c>
      <c r="Y57" s="277">
        <f t="shared" si="7"/>
        <v>0</v>
      </c>
      <c r="Z57" s="277">
        <f t="shared" si="7"/>
        <v>0</v>
      </c>
      <c r="AA57" s="277">
        <f t="shared" si="7"/>
        <v>0</v>
      </c>
      <c r="AB57" s="277">
        <f t="shared" si="7"/>
        <v>0</v>
      </c>
      <c r="AC57" s="277">
        <f t="shared" si="7"/>
        <v>0</v>
      </c>
      <c r="AD57" s="277">
        <f t="shared" si="7"/>
        <v>0</v>
      </c>
      <c r="AE57" s="277">
        <f t="shared" si="7"/>
        <v>0</v>
      </c>
      <c r="AF57" s="277">
        <f t="shared" si="7"/>
        <v>0</v>
      </c>
      <c r="AG57" s="277">
        <f t="shared" si="7"/>
        <v>0</v>
      </c>
      <c r="AH57" s="277">
        <f t="shared" si="7"/>
        <v>0</v>
      </c>
      <c r="AI57" s="277">
        <f t="shared" si="7"/>
        <v>0</v>
      </c>
      <c r="AJ57" s="277">
        <f t="shared" si="7"/>
        <v>0</v>
      </c>
      <c r="AK57" s="277">
        <f t="shared" si="7"/>
        <v>0</v>
      </c>
      <c r="AL57" s="277">
        <f t="shared" si="7"/>
        <v>0</v>
      </c>
      <c r="AM57" s="277">
        <f t="shared" si="7"/>
        <v>0</v>
      </c>
      <c r="AN57" s="277">
        <f t="shared" si="7"/>
        <v>0</v>
      </c>
      <c r="AO57" s="277">
        <f t="shared" si="7"/>
        <v>0</v>
      </c>
      <c r="AP57" s="277">
        <f t="shared" si="7"/>
        <v>0</v>
      </c>
      <c r="AQ57" s="277">
        <f t="shared" si="7"/>
        <v>0</v>
      </c>
      <c r="AR57" s="277">
        <f t="shared" si="7"/>
        <v>0</v>
      </c>
      <c r="AS57" s="277">
        <f t="shared" si="7"/>
        <v>0</v>
      </c>
      <c r="AT57" s="277">
        <f t="shared" si="7"/>
        <v>0</v>
      </c>
      <c r="AU57" s="277">
        <f t="shared" si="7"/>
        <v>0</v>
      </c>
      <c r="AV57" s="277">
        <f t="shared" si="7"/>
        <v>0</v>
      </c>
      <c r="AW57" s="277">
        <f t="shared" si="7"/>
        <v>0</v>
      </c>
      <c r="AX57" s="277">
        <f t="shared" si="7"/>
        <v>0</v>
      </c>
      <c r="AY57" s="277">
        <f t="shared" si="7"/>
        <v>0</v>
      </c>
      <c r="AZ57" s="277">
        <f t="shared" si="7"/>
        <v>0</v>
      </c>
    </row>
    <row r="58" spans="1:52" x14ac:dyDescent="0.25">
      <c r="A58" s="279" t="str">
        <f>A23</f>
        <v>Прочие расходы при эксплуатации объекта, руб. без НДС</v>
      </c>
      <c r="B58" s="277">
        <f>-B44*1000/1.2</f>
        <v>0</v>
      </c>
      <c r="C58" s="277">
        <f t="shared" si="7"/>
        <v>0</v>
      </c>
      <c r="D58" s="277">
        <f t="shared" si="7"/>
        <v>0</v>
      </c>
      <c r="E58" s="277">
        <f t="shared" si="7"/>
        <v>0</v>
      </c>
      <c r="F58" s="277">
        <f t="shared" si="7"/>
        <v>0</v>
      </c>
      <c r="G58" s="277">
        <f t="shared" si="7"/>
        <v>0</v>
      </c>
      <c r="H58" s="277">
        <f t="shared" si="7"/>
        <v>0</v>
      </c>
      <c r="I58" s="277">
        <f t="shared" si="7"/>
        <v>0</v>
      </c>
      <c r="J58" s="277">
        <f t="shared" si="7"/>
        <v>0</v>
      </c>
      <c r="K58" s="277">
        <f t="shared" si="7"/>
        <v>0</v>
      </c>
      <c r="L58" s="277">
        <f t="shared" si="7"/>
        <v>0</v>
      </c>
      <c r="M58" s="277">
        <f t="shared" si="7"/>
        <v>0</v>
      </c>
      <c r="N58" s="277">
        <f t="shared" si="7"/>
        <v>0</v>
      </c>
      <c r="O58" s="277">
        <f t="shared" si="7"/>
        <v>0</v>
      </c>
      <c r="P58" s="277">
        <f t="shared" si="7"/>
        <v>0</v>
      </c>
      <c r="Q58" s="277">
        <f t="shared" si="7"/>
        <v>0</v>
      </c>
      <c r="R58" s="277">
        <f t="shared" si="7"/>
        <v>0</v>
      </c>
      <c r="S58" s="277">
        <f t="shared" si="7"/>
        <v>0</v>
      </c>
      <c r="T58" s="277">
        <f t="shared" si="7"/>
        <v>0</v>
      </c>
      <c r="U58" s="277">
        <f t="shared" si="7"/>
        <v>0</v>
      </c>
      <c r="V58" s="277">
        <f t="shared" si="7"/>
        <v>0</v>
      </c>
      <c r="W58" s="277">
        <f t="shared" si="7"/>
        <v>0</v>
      </c>
      <c r="X58" s="277">
        <f t="shared" si="7"/>
        <v>0</v>
      </c>
      <c r="Y58" s="277">
        <f t="shared" si="7"/>
        <v>0</v>
      </c>
      <c r="Z58" s="277">
        <f t="shared" si="7"/>
        <v>0</v>
      </c>
      <c r="AA58" s="277">
        <f t="shared" si="7"/>
        <v>0</v>
      </c>
      <c r="AB58" s="277">
        <f t="shared" si="7"/>
        <v>0</v>
      </c>
      <c r="AC58" s="277">
        <f t="shared" si="7"/>
        <v>0</v>
      </c>
      <c r="AD58" s="277">
        <f t="shared" si="7"/>
        <v>0</v>
      </c>
      <c r="AE58" s="277">
        <f t="shared" si="7"/>
        <v>0</v>
      </c>
      <c r="AF58" s="277">
        <f t="shared" si="7"/>
        <v>0</v>
      </c>
      <c r="AG58" s="277">
        <f t="shared" si="7"/>
        <v>0</v>
      </c>
      <c r="AH58" s="277">
        <f t="shared" si="7"/>
        <v>0</v>
      </c>
      <c r="AI58" s="277">
        <f t="shared" si="7"/>
        <v>0</v>
      </c>
      <c r="AJ58" s="277">
        <f t="shared" si="7"/>
        <v>0</v>
      </c>
      <c r="AK58" s="277">
        <f t="shared" si="7"/>
        <v>0</v>
      </c>
      <c r="AL58" s="277">
        <f t="shared" si="7"/>
        <v>0</v>
      </c>
      <c r="AM58" s="277">
        <f t="shared" si="7"/>
        <v>0</v>
      </c>
      <c r="AN58" s="277">
        <f t="shared" si="7"/>
        <v>0</v>
      </c>
      <c r="AO58" s="277">
        <f t="shared" si="7"/>
        <v>0</v>
      </c>
      <c r="AP58" s="277">
        <f t="shared" si="7"/>
        <v>0</v>
      </c>
      <c r="AQ58" s="277">
        <f t="shared" si="7"/>
        <v>0</v>
      </c>
      <c r="AR58" s="277">
        <f t="shared" si="7"/>
        <v>0</v>
      </c>
      <c r="AS58" s="277">
        <f t="shared" si="7"/>
        <v>0</v>
      </c>
      <c r="AT58" s="277">
        <f t="shared" si="7"/>
        <v>0</v>
      </c>
      <c r="AU58" s="277">
        <f t="shared" si="7"/>
        <v>0</v>
      </c>
      <c r="AV58" s="277">
        <f t="shared" si="7"/>
        <v>0</v>
      </c>
      <c r="AW58" s="277">
        <f t="shared" si="7"/>
        <v>0</v>
      </c>
      <c r="AX58" s="277">
        <f t="shared" si="7"/>
        <v>0</v>
      </c>
      <c r="AY58" s="277">
        <f t="shared" si="7"/>
        <v>0</v>
      </c>
      <c r="AZ58" s="277">
        <f t="shared" si="7"/>
        <v>0</v>
      </c>
    </row>
    <row r="59" spans="1:52" x14ac:dyDescent="0.25">
      <c r="A59" s="279" t="s">
        <v>566</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566</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566</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322</v>
      </c>
      <c r="B62" s="277"/>
      <c r="C62" s="277">
        <f>-(($B$16+$B$17)*$B$19+($B$16+$B$17)*$B$19+SUM($B$64:C64))/2*$B26</f>
        <v>-179798.03819999998</v>
      </c>
      <c r="D62" s="277">
        <f>-(($B$16+$B$17)*$B$19+($B$16+$B$17)*$B$19+SUM($B$64:D64))/2*$B26</f>
        <v>-177981.8964</v>
      </c>
      <c r="E62" s="277">
        <f>-(($B$16+$B$17)*$B$19+($B$16+$B$17)*$B$19+SUM($B$64:E64))/2*$B26</f>
        <v>-176165.75459999999</v>
      </c>
      <c r="F62" s="277">
        <f>-(($B$16+$B$17)*$B$19+($B$16+$B$17)*$B$19+SUM($B$64:F64))/2*$B26</f>
        <v>-174349.6128</v>
      </c>
      <c r="G62" s="277">
        <f>-(($B$16+$B$17)*$B$19+($B$16+$B$17)*$B$19+SUM($B$64:G64))/2*$B26</f>
        <v>-172533.47099999999</v>
      </c>
      <c r="H62" s="277">
        <f>-(($B$16+$B$17)*$B$19+($B$16+$B$17)*$B$19+SUM($B$64:H64))/2*$B26</f>
        <v>-170717.32919999998</v>
      </c>
      <c r="I62" s="277">
        <f>-(($B$16+$B$17)*$B$19+($B$16+$B$17)*$B$19+SUM($B$64:I64))/2*$B26</f>
        <v>-168901.1874</v>
      </c>
      <c r="J62" s="277">
        <f>-(($B$16+$B$17)*$B$19+($B$16+$B$17)*$B$19+SUM($B$64:J64))/2*$B26</f>
        <v>-167085.04559999998</v>
      </c>
      <c r="K62" s="277">
        <f>-(($B$16+$B$17)*$B$19+($B$16+$B$17)*$B$19+SUM($B$64:K64))/2*$B26</f>
        <v>-165268.9038</v>
      </c>
      <c r="L62" s="277">
        <f>-(($B$16+$B$17)*$B$19+($B$16+$B$17)*$B$19+SUM($B$64:L64))/2*$B26</f>
        <v>-163452.76199999999</v>
      </c>
      <c r="M62" s="277">
        <f>-(($B$16+$B$17)*$B$19+($B$16+$B$17)*$B$19+SUM($B$64:M64))/2*$B26</f>
        <v>-161636.62019999998</v>
      </c>
      <c r="N62" s="277">
        <f>-(($B$16+$B$17)*$B$19+($B$16+$B$17)*$B$19+SUM($B$64:N64))/2*$B26</f>
        <v>-159820.47839999999</v>
      </c>
      <c r="O62" s="277">
        <f>-(($B$16+$B$17)*$B$19+($B$16+$B$17)*$B$19+SUM($B$64:O64))/2*$B26</f>
        <v>-158004.33659999998</v>
      </c>
      <c r="P62" s="277">
        <f>-(($B$16+$B$17)*$B$19+($B$16+$B$17)*$B$19+SUM($B$64:P64))/2*$B26</f>
        <v>-156188.1948</v>
      </c>
      <c r="Q62" s="277">
        <f>-(($B$16+$B$17)*$B$19+($B$16+$B$17)*$B$19+SUM($B$64:Q64))/2*$B26</f>
        <v>-154372.05299999999</v>
      </c>
      <c r="R62" s="277">
        <f>-(($B$16+$B$17)*$B$19+($B$16+$B$17)*$B$19+SUM($B$64:R64))/2*$B26</f>
        <v>-152555.91119999997</v>
      </c>
      <c r="S62" s="277">
        <f>-(($B$16+$B$17)*$B$19+($B$16+$B$17)*$B$19+SUM($B$64:S64))/2*$B26</f>
        <v>-150739.76939999999</v>
      </c>
      <c r="T62" s="277">
        <f>-(($B$16+$B$17)*$B$19+($B$16+$B$17)*$B$19+SUM($B$64:T64))/2*$B26</f>
        <v>-148923.62760000001</v>
      </c>
      <c r="U62" s="277">
        <f>-(($B$16+$B$17)*$B$19+($B$16+$B$17)*$B$19+SUM($B$64:U64))/2*$B26</f>
        <v>-147107.48579999999</v>
      </c>
      <c r="V62" s="277">
        <f>-(($B$16+$B$17)*$B$19+($B$16+$B$17)*$B$19+SUM($B$64:V64))/2*$B26</f>
        <v>-145291.34399999998</v>
      </c>
      <c r="W62" s="277">
        <f>-(($B$16+$B$17)*$B$19+($B$16+$B$17)*$B$19+SUM($B$64:W64))/2*$B26</f>
        <v>-143475.2022</v>
      </c>
      <c r="X62" s="277">
        <f>-(($B$16+$B$17)*$B$19+($B$16+$B$17)*$B$19+SUM($B$64:X64))/2*$B26</f>
        <v>-141659.06040000002</v>
      </c>
      <c r="Y62" s="277">
        <f>-(($B$16+$B$17)*$B$19+($B$16+$B$17)*$B$19+SUM($B$64:Y64))/2*$B26</f>
        <v>-139842.9186</v>
      </c>
      <c r="Z62" s="277">
        <f>-(($B$16+$B$17)*$B$19+($B$16+$B$17)*$B$19+SUM($B$64:Z64))/2*$B26</f>
        <v>-138026.77679999999</v>
      </c>
      <c r="AA62" s="277">
        <f>-(($B$16+$B$17)*$B$19+($B$16+$B$17)*$B$19+SUM($B$64:AA64))/2*$B26</f>
        <v>-136210.63500000001</v>
      </c>
      <c r="AB62" s="277">
        <f>-(($B$16+$B$17)*$B$19+($B$16+$B$17)*$B$19+SUM($B$64:AB64))/2*$B26</f>
        <v>-134394.49320000003</v>
      </c>
      <c r="AC62" s="277">
        <f>-(($B$16+$B$17)*$B$19+($B$16+$B$17)*$B$19+SUM($B$64:AC64))/2*$B26</f>
        <v>-132578.35140000001</v>
      </c>
      <c r="AD62" s="277">
        <f>-(($B$16+$B$17)*$B$19+($B$16+$B$17)*$B$19+SUM($B$64:AD64))/2*$B26</f>
        <v>-130762.2096</v>
      </c>
      <c r="AE62" s="277">
        <f>-(($B$16+$B$17)*$B$19+($B$16+$B$17)*$B$19+SUM($B$64:AE64))/2*$B26</f>
        <v>-128946.06780000002</v>
      </c>
      <c r="AF62" s="277">
        <f>-(($B$16+$B$17)*$B$19+($B$16+$B$17)*$B$19+SUM($B$64:AF64))/2*$B26</f>
        <v>-127129.92600000004</v>
      </c>
      <c r="AG62" s="277">
        <f>-(($B$16+$B$17)*$B$19+($B$16+$B$17)*$B$19+SUM($B$64:AG64))/2*$B26</f>
        <v>-125313.78420000002</v>
      </c>
      <c r="AH62" s="277">
        <f>-(($B$16+$B$17)*$B$19+($B$16+$B$17)*$B$19+SUM($B$64:AH64))/2*$B26</f>
        <v>-123497.64240000001</v>
      </c>
      <c r="AI62" s="277">
        <f>-(($B$16+$B$17)*$B$19+($B$16+$B$17)*$B$19+SUM($B$64:AI64))/2*$B26</f>
        <v>-121681.50060000003</v>
      </c>
      <c r="AJ62" s="277">
        <f>-(($B$16+$B$17)*$B$19+($B$16+$B$17)*$B$19+SUM($B$64:AJ64))/2*$B26</f>
        <v>-119865.35880000005</v>
      </c>
      <c r="AK62" s="277">
        <f>-(($B$16+$B$17)*$B$19+($B$16+$B$17)*$B$19+SUM($B$64:AK64))/2*$B26</f>
        <v>-118049.21700000003</v>
      </c>
      <c r="AL62" s="277">
        <f>-(($B$16+$B$17)*$B$19+($B$16+$B$17)*$B$19+SUM($B$64:AL64))/2*$B26</f>
        <v>-116233.07520000002</v>
      </c>
      <c r="AM62" s="277">
        <f>-(($B$16+$B$17)*$B$19+($B$16+$B$17)*$B$19+SUM($B$64:AM64))/2*$B26</f>
        <v>-114416.93340000004</v>
      </c>
      <c r="AN62" s="277">
        <f>-(($B$16+$B$17)*$B$19+($B$16+$B$17)*$B$19+SUM($B$64:AN64))/2*$B26</f>
        <v>-112600.79160000006</v>
      </c>
      <c r="AO62" s="277">
        <f>-(($B$16+$B$17)*$B$19+($B$16+$B$17)*$B$19+SUM($B$64:AO64))/2*$B26</f>
        <v>-110784.64980000004</v>
      </c>
      <c r="AP62" s="277">
        <f>-(($B$16+$B$17)*$B$19+($B$16+$B$17)*$B$19+SUM($B$64:AP64))/2*$B26</f>
        <v>-108968.50800000003</v>
      </c>
      <c r="AQ62" s="277">
        <f>-(($B$16+$B$17)*$B$19+($B$16+$B$17)*$B$19+SUM($B$64:AQ64))/2*$B26</f>
        <v>-107152.36620000005</v>
      </c>
      <c r="AR62" s="277">
        <f>-(($B$16+$B$17)*$B$19+($B$16+$B$17)*$B$19+SUM($B$64:AR64))/2*$B26</f>
        <v>-105336.22440000006</v>
      </c>
      <c r="AS62" s="277">
        <f>-(($B$16+$B$17)*$B$19+($B$16+$B$17)*$B$19+SUM($B$64:AS64))/2*$B26</f>
        <v>-103520.08260000005</v>
      </c>
      <c r="AT62" s="277">
        <f>-(($B$16+$B$17)*$B$19+($B$16+$B$17)*$B$19+SUM($B$64:AT64))/2*$B26</f>
        <v>-101703.94080000004</v>
      </c>
      <c r="AU62" s="277">
        <f>-(($B$16+$B$17)*$B$19+($B$16+$B$17)*$B$19+SUM($B$64:AU64))/2*$B26</f>
        <v>-99887.799000000057</v>
      </c>
      <c r="AV62" s="277">
        <f>-(($B$16+$B$17)*$B$19+($B$16+$B$17)*$B$19+SUM($B$64:AV64))/2*$B26</f>
        <v>-98071.657200000074</v>
      </c>
      <c r="AW62" s="277">
        <f>-(($B$16+$B$17)*$B$19+($B$16+$B$17)*$B$19+SUM($B$64:AW64))/2*$B26</f>
        <v>-96255.515400000062</v>
      </c>
      <c r="AX62" s="277">
        <f>-(($B$16+$B$17)*$B$19+($B$16+$B$17)*$B$19+SUM($B$64:AX64))/2*$B26</f>
        <v>-94439.37360000005</v>
      </c>
      <c r="AY62" s="277">
        <f>-(($B$16+$B$17)*$B$19+($B$16+$B$17)*$B$19+SUM($B$64:AY64))/2*$B26</f>
        <v>-92623.231800000067</v>
      </c>
      <c r="AZ62" s="277">
        <f>-(($B$16+$B$17)*$B$19+($B$16+$B$17)*$B$19+SUM($B$64:AZ64))/2*$B26</f>
        <v>-90807.090000000069</v>
      </c>
    </row>
    <row r="63" spans="1:52" s="213" customFormat="1" ht="14.25" x14ac:dyDescent="0.25">
      <c r="A63" s="280" t="s">
        <v>575</v>
      </c>
      <c r="B63" s="275">
        <f t="shared" ref="B63:AZ63" si="10">B55+B56</f>
        <v>0</v>
      </c>
      <c r="C63" s="275">
        <f t="shared" si="10"/>
        <v>-179798.03819999998</v>
      </c>
      <c r="D63" s="275">
        <f t="shared" si="10"/>
        <v>-177981.8964</v>
      </c>
      <c r="E63" s="275">
        <f t="shared" si="10"/>
        <v>-176165.75459999999</v>
      </c>
      <c r="F63" s="275">
        <f t="shared" si="10"/>
        <v>-174349.6128</v>
      </c>
      <c r="G63" s="275">
        <f t="shared" si="10"/>
        <v>-172533.47099999999</v>
      </c>
      <c r="H63" s="275">
        <f t="shared" si="10"/>
        <v>-170717.32919999998</v>
      </c>
      <c r="I63" s="275">
        <f t="shared" si="10"/>
        <v>-168901.1874</v>
      </c>
      <c r="J63" s="275">
        <f t="shared" si="10"/>
        <v>-167085.04559999998</v>
      </c>
      <c r="K63" s="275">
        <f t="shared" si="10"/>
        <v>-165268.9038</v>
      </c>
      <c r="L63" s="275">
        <f t="shared" si="10"/>
        <v>-163452.76199999999</v>
      </c>
      <c r="M63" s="276">
        <f t="shared" si="10"/>
        <v>-161636.62019999998</v>
      </c>
      <c r="N63" s="275">
        <f t="shared" si="10"/>
        <v>-159820.47839999999</v>
      </c>
      <c r="O63" s="275">
        <f t="shared" si="10"/>
        <v>-158004.33659999998</v>
      </c>
      <c r="P63" s="275">
        <f t="shared" si="10"/>
        <v>-156188.1948</v>
      </c>
      <c r="Q63" s="275">
        <f t="shared" si="10"/>
        <v>-154372.05299999999</v>
      </c>
      <c r="R63" s="275">
        <f t="shared" si="10"/>
        <v>-152555.91119999997</v>
      </c>
      <c r="S63" s="275">
        <f t="shared" si="10"/>
        <v>-150739.76939999999</v>
      </c>
      <c r="T63" s="275">
        <f t="shared" si="10"/>
        <v>-148923.62760000001</v>
      </c>
      <c r="U63" s="275">
        <f t="shared" si="10"/>
        <v>-147107.48579999999</v>
      </c>
      <c r="V63" s="275">
        <f t="shared" si="10"/>
        <v>-145291.34399999998</v>
      </c>
      <c r="W63" s="275">
        <f t="shared" si="10"/>
        <v>-143475.2022</v>
      </c>
      <c r="X63" s="275">
        <f t="shared" si="10"/>
        <v>-141659.06040000002</v>
      </c>
      <c r="Y63" s="275">
        <f t="shared" si="10"/>
        <v>-139842.9186</v>
      </c>
      <c r="Z63" s="275">
        <f t="shared" si="10"/>
        <v>-138026.77679999999</v>
      </c>
      <c r="AA63" s="275">
        <f t="shared" si="10"/>
        <v>-136210.63500000001</v>
      </c>
      <c r="AB63" s="275">
        <f t="shared" si="10"/>
        <v>-134394.49320000003</v>
      </c>
      <c r="AC63" s="275">
        <f t="shared" si="10"/>
        <v>-132578.35140000001</v>
      </c>
      <c r="AD63" s="275">
        <f t="shared" si="10"/>
        <v>-130762.2096</v>
      </c>
      <c r="AE63" s="275">
        <f t="shared" si="10"/>
        <v>-128946.06780000002</v>
      </c>
      <c r="AF63" s="275">
        <f t="shared" si="10"/>
        <v>-127129.92600000004</v>
      </c>
      <c r="AG63" s="275">
        <f t="shared" si="10"/>
        <v>-125313.78420000002</v>
      </c>
      <c r="AH63" s="275">
        <f t="shared" si="10"/>
        <v>-123497.64240000001</v>
      </c>
      <c r="AI63" s="275">
        <f t="shared" si="10"/>
        <v>-121681.50060000003</v>
      </c>
      <c r="AJ63" s="275">
        <f t="shared" si="10"/>
        <v>-119865.35880000005</v>
      </c>
      <c r="AK63" s="275">
        <f t="shared" si="10"/>
        <v>-118049.21700000003</v>
      </c>
      <c r="AL63" s="275">
        <f t="shared" si="10"/>
        <v>-116233.07520000002</v>
      </c>
      <c r="AM63" s="275">
        <f t="shared" si="10"/>
        <v>-114416.93340000004</v>
      </c>
      <c r="AN63" s="275">
        <f t="shared" si="10"/>
        <v>-112600.79160000006</v>
      </c>
      <c r="AO63" s="275">
        <f t="shared" si="10"/>
        <v>-110784.64980000004</v>
      </c>
      <c r="AP63" s="275">
        <f t="shared" si="10"/>
        <v>-108968.50800000003</v>
      </c>
      <c r="AQ63" s="275">
        <f t="shared" si="10"/>
        <v>-107152.36620000005</v>
      </c>
      <c r="AR63" s="275">
        <f t="shared" si="10"/>
        <v>-105336.22440000006</v>
      </c>
      <c r="AS63" s="275">
        <f t="shared" si="10"/>
        <v>-103520.08260000005</v>
      </c>
      <c r="AT63" s="275">
        <f t="shared" si="10"/>
        <v>-101703.94080000004</v>
      </c>
      <c r="AU63" s="275">
        <f t="shared" si="10"/>
        <v>-99887.799000000057</v>
      </c>
      <c r="AV63" s="275">
        <f t="shared" si="10"/>
        <v>-98071.657200000074</v>
      </c>
      <c r="AW63" s="275">
        <f t="shared" si="10"/>
        <v>-96255.515400000062</v>
      </c>
      <c r="AX63" s="275">
        <f t="shared" si="10"/>
        <v>-94439.37360000005</v>
      </c>
      <c r="AY63" s="275">
        <f t="shared" si="10"/>
        <v>-92623.231800000067</v>
      </c>
      <c r="AZ63" s="275">
        <f t="shared" si="10"/>
        <v>-90807.090000000069</v>
      </c>
    </row>
    <row r="64" spans="1:52" x14ac:dyDescent="0.25">
      <c r="A64" s="279" t="s">
        <v>318</v>
      </c>
      <c r="B64" s="277">
        <v>0</v>
      </c>
      <c r="C64" s="277">
        <f>IF($B$16-ABS(SUM($B$64:B64))&gt;0,-$B$16/$B$18,0)</f>
        <v>-165103.79999999999</v>
      </c>
      <c r="D64" s="277">
        <f>IF($B$16-ABS(SUM($B$64:C64))&gt;0,-$B$16/$B$18,0)</f>
        <v>-165103.79999999999</v>
      </c>
      <c r="E64" s="277">
        <f>IF($B$16-ABS(SUM($B$64:D64))&gt;0,-$B$16/$B$18,0)</f>
        <v>-165103.79999999999</v>
      </c>
      <c r="F64" s="277">
        <f>IF($B$16-ABS(SUM($B$64:E64))&gt;0,-$B$16/$B$18,0)</f>
        <v>-165103.79999999999</v>
      </c>
      <c r="G64" s="277">
        <f>IF($B$16-ABS(SUM($B$64:F64))&gt;0,-$B$16/$B$18,0)</f>
        <v>-165103.79999999999</v>
      </c>
      <c r="H64" s="277">
        <f>IF($B$16-ABS(SUM($B$64:G64))&gt;0,-$B$16/$B$18,0)</f>
        <v>-165103.79999999999</v>
      </c>
      <c r="I64" s="277">
        <f>IF($B$16-ABS(SUM($B$64:H64))&gt;0,-$B$16/$B$18,0)</f>
        <v>-165103.79999999999</v>
      </c>
      <c r="J64" s="277">
        <f>IF($B$16-ABS(SUM($B$64:I64))&gt;0,-$B$16/$B$18,0)</f>
        <v>-165103.79999999999</v>
      </c>
      <c r="K64" s="277">
        <f>IF($B$16-ABS(SUM($B$64:J64))&gt;0,-$B$16/$B$18,0)</f>
        <v>-165103.79999999999</v>
      </c>
      <c r="L64" s="277">
        <f>IF($B$16-ABS(SUM($B$64:K64))&gt;0,-$B$16/$B$18,0)</f>
        <v>-165103.79999999999</v>
      </c>
      <c r="M64" s="277">
        <f>IF($B$16-ABS(SUM($B$64:L64))&gt;0,-$B$16/$B$18,0)</f>
        <v>-165103.79999999999</v>
      </c>
      <c r="N64" s="277">
        <f>IF($B$16-ABS(SUM($B$64:M64))&gt;0,-$B$16/$B$18,0)</f>
        <v>-165103.79999999999</v>
      </c>
      <c r="O64" s="277">
        <f>IF($B$16-ABS(SUM($B$64:N64))&gt;0,-$B$16/$B$18,0)</f>
        <v>-165103.79999999999</v>
      </c>
      <c r="P64" s="277">
        <f>IF($B$16-ABS(SUM($B$64:O64))&gt;0,-$B$16/$B$18,0)</f>
        <v>-165103.79999999999</v>
      </c>
      <c r="Q64" s="277">
        <f>IF($B$16-ABS(SUM($B$64:P64))&gt;0,-$B$16/$B$18,0)</f>
        <v>-165103.79999999999</v>
      </c>
      <c r="R64" s="277">
        <f>IF($B$16-ABS(SUM($B$64:Q64))&gt;0,-$B$16/$B$18,0)</f>
        <v>-165103.79999999999</v>
      </c>
      <c r="S64" s="277">
        <f>IF($B$16-ABS(SUM($B$64:R64))&gt;0,-$B$16/$B$18,0)</f>
        <v>-165103.79999999999</v>
      </c>
      <c r="T64" s="277">
        <f>IF($B$16-ABS(SUM($B$64:S64))&gt;0,-$B$16/$B$18,0)</f>
        <v>-165103.79999999999</v>
      </c>
      <c r="U64" s="277">
        <f>IF($B$16-ABS(SUM($B$64:T64))&gt;0,-$B$16/$B$18,0)</f>
        <v>-165103.79999999999</v>
      </c>
      <c r="V64" s="277">
        <f>IF($B$16-ABS(SUM($B$64:U64))&gt;0,-$B$16/$B$18,0)</f>
        <v>-165103.79999999999</v>
      </c>
      <c r="W64" s="277">
        <f>IF($B$16-ABS(SUM($B$64:V64))&gt;0,-$B$16/$B$18,0)</f>
        <v>-165103.79999999999</v>
      </c>
      <c r="X64" s="277">
        <f>IF($B$16-ABS(SUM($B$64:W64))&gt;0,-$B$16/$B$18,0)</f>
        <v>-165103.79999999999</v>
      </c>
      <c r="Y64" s="277">
        <f>IF($B$16-ABS(SUM($B$64:X64))&gt;0,-$B$16/$B$18,0)</f>
        <v>-165103.79999999999</v>
      </c>
      <c r="Z64" s="277">
        <f>IF($B$16-ABS(SUM($B$64:Y64))&gt;0,-$B$16/$B$18,0)</f>
        <v>-165103.79999999999</v>
      </c>
      <c r="AA64" s="277">
        <f>IF($B$16-ABS(SUM($B$64:Z64))&gt;0,-$B$16/$B$18,0)</f>
        <v>-165103.79999999999</v>
      </c>
      <c r="AB64" s="277">
        <f>IF($B$16-ABS(SUM($B$64:AA64))&gt;0,-$B$16/$B$18,0)</f>
        <v>-165103.79999999999</v>
      </c>
      <c r="AC64" s="277">
        <f>IF($B$16-ABS(SUM($B$64:AB64))&gt;0,-$B$16/$B$18,0)</f>
        <v>-165103.79999999999</v>
      </c>
      <c r="AD64" s="277">
        <f>IF($B$16-ABS(SUM($B$64:AC64))&gt;0,-$B$16/$B$18,0)</f>
        <v>-165103.79999999999</v>
      </c>
      <c r="AE64" s="277">
        <f>IF($B$16-ABS(SUM($B$64:AD64))&gt;0,-$B$16/$B$18,0)</f>
        <v>-165103.79999999999</v>
      </c>
      <c r="AF64" s="277">
        <f>IF($B$16-ABS(SUM($B$64:AE64))&gt;0,-$B$16/$B$18,0)</f>
        <v>-165103.79999999999</v>
      </c>
      <c r="AG64" s="277">
        <f>IF($B$16-ABS(SUM($B$64:AF64))&gt;0,-$B$16/$B$18,0)</f>
        <v>-165103.79999999999</v>
      </c>
      <c r="AH64" s="277">
        <f>IF($B$16-ABS(SUM($B$64:AG64))&gt;0,-$B$16/$B$18,0)</f>
        <v>-165103.79999999999</v>
      </c>
      <c r="AI64" s="277">
        <f>IF($B$16-ABS(SUM($B$64:AH64))&gt;0,-$B$16/$B$18,0)</f>
        <v>-165103.79999999999</v>
      </c>
      <c r="AJ64" s="277">
        <f>IF($B$16-ABS(SUM($B$64:AI64))&gt;0,-$B$16/$B$18,0)</f>
        <v>-165103.79999999999</v>
      </c>
      <c r="AK64" s="277">
        <f>IF($B$16-ABS(SUM($B$64:AJ64))&gt;0,-$B$16/$B$18,0)</f>
        <v>-165103.79999999999</v>
      </c>
      <c r="AL64" s="277">
        <f>IF($B$16-ABS(SUM($B$64:AK64))&gt;0,-$B$16/$B$18,0)</f>
        <v>-165103.79999999999</v>
      </c>
      <c r="AM64" s="277">
        <f>IF($B$16-ABS(SUM($B$64:AL64))&gt;0,-$B$16/$B$18,0)</f>
        <v>-165103.79999999999</v>
      </c>
      <c r="AN64" s="277">
        <f>IF($B$16-ABS(SUM($B$64:AM64))&gt;0,-$B$16/$B$18,0)</f>
        <v>-165103.79999999999</v>
      </c>
      <c r="AO64" s="277">
        <f>IF($B$16-ABS(SUM($B$64:AN64))&gt;0,-$B$16/$B$18,0)</f>
        <v>-165103.79999999999</v>
      </c>
      <c r="AP64" s="277">
        <f>IF($B$16-ABS(SUM($B$64:AO64))&gt;0,-$B$16/$B$18,0)</f>
        <v>-165103.79999999999</v>
      </c>
      <c r="AQ64" s="277">
        <f>IF($B$16-ABS(SUM($B$64:AP64))&gt;0,-$B$16/$B$18,0)</f>
        <v>-165103.79999999999</v>
      </c>
      <c r="AR64" s="277">
        <f>IF($B$16-ABS(SUM($B$64:AQ64))&gt;0,-$B$16/$B$18,0)</f>
        <v>-165103.79999999999</v>
      </c>
      <c r="AS64" s="277">
        <f>IF($B$16-ABS(SUM($B$64:AR64))&gt;0,-$B$16/$B$18,0)</f>
        <v>-165103.79999999999</v>
      </c>
      <c r="AT64" s="277">
        <f>IF($B$16-ABS(SUM($B$64:AS64))&gt;0,-$B$16/$B$18,0)</f>
        <v>-165103.79999999999</v>
      </c>
      <c r="AU64" s="277">
        <f>IF($B$16-ABS(SUM($B$64:AT64))&gt;0,-$B$16/$B$18,0)</f>
        <v>-165103.79999999999</v>
      </c>
      <c r="AV64" s="277">
        <f>IF($B$16-ABS(SUM($B$64:AU64))&gt;0,-$B$16/$B$18,0)</f>
        <v>-165103.79999999999</v>
      </c>
      <c r="AW64" s="277">
        <f>IF($B$16-ABS(SUM($B$64:AV64))&gt;0,-$B$16/$B$18,0)</f>
        <v>-165103.79999999999</v>
      </c>
      <c r="AX64" s="277">
        <f>IF($B$16-ABS(SUM($B$64:AW64))&gt;0,-$B$16/$B$18,0)</f>
        <v>-165103.79999999999</v>
      </c>
      <c r="AY64" s="277">
        <f>IF($B$16-ABS(SUM($B$64:AX64))&gt;0,-$B$16/$B$18,0)</f>
        <v>-165103.79999999999</v>
      </c>
      <c r="AZ64" s="277">
        <f>IF($B$16-ABS(SUM($B$64:AY64))&gt;0,-$B$16/$B$18,0)</f>
        <v>-165103.79999999999</v>
      </c>
    </row>
    <row r="65" spans="1:52" s="213" customFormat="1" ht="14.25" x14ac:dyDescent="0.25">
      <c r="A65" s="280" t="s">
        <v>576</v>
      </c>
      <c r="B65" s="275">
        <f t="shared" ref="B65:AZ65" si="11">B63+B64</f>
        <v>0</v>
      </c>
      <c r="C65" s="275">
        <f t="shared" si="11"/>
        <v>-344901.8382</v>
      </c>
      <c r="D65" s="275">
        <f t="shared" si="11"/>
        <v>-343085.69640000002</v>
      </c>
      <c r="E65" s="275">
        <f t="shared" si="11"/>
        <v>-341269.55459999997</v>
      </c>
      <c r="F65" s="275">
        <f t="shared" si="11"/>
        <v>-339453.41279999999</v>
      </c>
      <c r="G65" s="275">
        <f t="shared" si="11"/>
        <v>-337637.27099999995</v>
      </c>
      <c r="H65" s="275">
        <f t="shared" si="11"/>
        <v>-335821.12919999997</v>
      </c>
      <c r="I65" s="275">
        <f t="shared" si="11"/>
        <v>-334004.98739999998</v>
      </c>
      <c r="J65" s="275">
        <f t="shared" si="11"/>
        <v>-332188.8456</v>
      </c>
      <c r="K65" s="275">
        <f t="shared" si="11"/>
        <v>-330372.70380000002</v>
      </c>
      <c r="L65" s="275">
        <f t="shared" si="11"/>
        <v>-328556.56199999998</v>
      </c>
      <c r="M65" s="276">
        <f t="shared" si="11"/>
        <v>-326740.42019999993</v>
      </c>
      <c r="N65" s="275">
        <f t="shared" si="11"/>
        <v>-324924.27839999995</v>
      </c>
      <c r="O65" s="275">
        <f t="shared" si="11"/>
        <v>-323108.13659999997</v>
      </c>
      <c r="P65" s="275">
        <f t="shared" si="11"/>
        <v>-321291.99479999999</v>
      </c>
      <c r="Q65" s="275">
        <f t="shared" si="11"/>
        <v>-319475.853</v>
      </c>
      <c r="R65" s="275">
        <f t="shared" si="11"/>
        <v>-317659.71119999996</v>
      </c>
      <c r="S65" s="275">
        <f t="shared" si="11"/>
        <v>-315843.56939999998</v>
      </c>
      <c r="T65" s="275">
        <f t="shared" si="11"/>
        <v>-314027.4276</v>
      </c>
      <c r="U65" s="275">
        <f t="shared" si="11"/>
        <v>-312211.28579999995</v>
      </c>
      <c r="V65" s="275">
        <f t="shared" si="11"/>
        <v>-310395.14399999997</v>
      </c>
      <c r="W65" s="275">
        <f t="shared" si="11"/>
        <v>-308579.00219999999</v>
      </c>
      <c r="X65" s="275">
        <f t="shared" si="11"/>
        <v>-306762.86040000001</v>
      </c>
      <c r="Y65" s="275">
        <f t="shared" si="11"/>
        <v>-304946.71860000002</v>
      </c>
      <c r="Z65" s="275">
        <f t="shared" si="11"/>
        <v>-303130.57679999998</v>
      </c>
      <c r="AA65" s="275">
        <f t="shared" si="11"/>
        <v>-301314.435</v>
      </c>
      <c r="AB65" s="275">
        <f t="shared" si="11"/>
        <v>-299498.29320000001</v>
      </c>
      <c r="AC65" s="275">
        <f t="shared" si="11"/>
        <v>-297682.15139999997</v>
      </c>
      <c r="AD65" s="275">
        <f t="shared" si="11"/>
        <v>-295866.00959999999</v>
      </c>
      <c r="AE65" s="275">
        <f t="shared" si="11"/>
        <v>-294049.86780000001</v>
      </c>
      <c r="AF65" s="275">
        <f t="shared" si="11"/>
        <v>-292233.72600000002</v>
      </c>
      <c r="AG65" s="275">
        <f t="shared" si="11"/>
        <v>-290417.58420000004</v>
      </c>
      <c r="AH65" s="275">
        <f t="shared" si="11"/>
        <v>-288601.4424</v>
      </c>
      <c r="AI65" s="275">
        <f t="shared" si="11"/>
        <v>-286785.30060000002</v>
      </c>
      <c r="AJ65" s="275">
        <f t="shared" si="11"/>
        <v>-284969.15880000003</v>
      </c>
      <c r="AK65" s="275">
        <f t="shared" si="11"/>
        <v>-283153.01699999999</v>
      </c>
      <c r="AL65" s="275">
        <f t="shared" si="11"/>
        <v>-281336.87520000001</v>
      </c>
      <c r="AM65" s="275">
        <f t="shared" si="11"/>
        <v>-279520.73340000003</v>
      </c>
      <c r="AN65" s="275">
        <f t="shared" si="11"/>
        <v>-277704.59160000004</v>
      </c>
      <c r="AO65" s="275">
        <f t="shared" si="11"/>
        <v>-275888.44980000006</v>
      </c>
      <c r="AP65" s="275">
        <f t="shared" si="11"/>
        <v>-274072.30800000002</v>
      </c>
      <c r="AQ65" s="275">
        <f t="shared" si="11"/>
        <v>-272256.16620000004</v>
      </c>
      <c r="AR65" s="275">
        <f t="shared" si="11"/>
        <v>-270440.02440000005</v>
      </c>
      <c r="AS65" s="275">
        <f t="shared" si="11"/>
        <v>-268623.88260000001</v>
      </c>
      <c r="AT65" s="275">
        <f t="shared" si="11"/>
        <v>-266807.74080000003</v>
      </c>
      <c r="AU65" s="275">
        <f t="shared" si="11"/>
        <v>-264991.59900000005</v>
      </c>
      <c r="AV65" s="275">
        <f t="shared" si="11"/>
        <v>-263175.45720000006</v>
      </c>
      <c r="AW65" s="275">
        <f t="shared" si="11"/>
        <v>-261359.31540000005</v>
      </c>
      <c r="AX65" s="275">
        <f t="shared" si="11"/>
        <v>-259543.17360000004</v>
      </c>
      <c r="AY65" s="275">
        <f t="shared" si="11"/>
        <v>-257727.03180000006</v>
      </c>
      <c r="AZ65" s="275">
        <f t="shared" si="11"/>
        <v>-255910.89000000007</v>
      </c>
    </row>
    <row r="66" spans="1:52" x14ac:dyDescent="0.25">
      <c r="A66" s="279" t="s">
        <v>317</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3" customFormat="1" ht="14.25" x14ac:dyDescent="0.25">
      <c r="A67" s="280" t="s">
        <v>321</v>
      </c>
      <c r="B67" s="275">
        <f t="shared" ref="B67:AZ67" si="13">B65+B66</f>
        <v>0</v>
      </c>
      <c r="C67" s="275">
        <f t="shared" si="13"/>
        <v>-344901.8382</v>
      </c>
      <c r="D67" s="275">
        <f t="shared" si="13"/>
        <v>-343085.69640000002</v>
      </c>
      <c r="E67" s="275">
        <f t="shared" si="13"/>
        <v>-341269.55459999997</v>
      </c>
      <c r="F67" s="275">
        <f t="shared" si="13"/>
        <v>-339453.41279999999</v>
      </c>
      <c r="G67" s="275">
        <f t="shared" si="13"/>
        <v>-337637.27099999995</v>
      </c>
      <c r="H67" s="275">
        <f t="shared" si="13"/>
        <v>-335821.12919999997</v>
      </c>
      <c r="I67" s="275">
        <f t="shared" si="13"/>
        <v>-334004.98739999998</v>
      </c>
      <c r="J67" s="275">
        <f t="shared" si="13"/>
        <v>-332188.8456</v>
      </c>
      <c r="K67" s="275">
        <f t="shared" si="13"/>
        <v>-330372.70380000002</v>
      </c>
      <c r="L67" s="275">
        <f t="shared" si="13"/>
        <v>-328556.56199999998</v>
      </c>
      <c r="M67" s="276">
        <f t="shared" si="13"/>
        <v>-326740.42019999993</v>
      </c>
      <c r="N67" s="275">
        <f t="shared" si="13"/>
        <v>-324924.27839999995</v>
      </c>
      <c r="O67" s="275">
        <f t="shared" si="13"/>
        <v>-323108.13659999997</v>
      </c>
      <c r="P67" s="275">
        <f t="shared" si="13"/>
        <v>-321291.99479999999</v>
      </c>
      <c r="Q67" s="275">
        <f t="shared" si="13"/>
        <v>-319475.853</v>
      </c>
      <c r="R67" s="275">
        <f t="shared" si="13"/>
        <v>-317659.71119999996</v>
      </c>
      <c r="S67" s="275">
        <f t="shared" si="13"/>
        <v>-315843.56939999998</v>
      </c>
      <c r="T67" s="275">
        <f t="shared" si="13"/>
        <v>-314027.4276</v>
      </c>
      <c r="U67" s="275">
        <f t="shared" si="13"/>
        <v>-312211.28579999995</v>
      </c>
      <c r="V67" s="275">
        <f t="shared" si="13"/>
        <v>-310395.14399999997</v>
      </c>
      <c r="W67" s="275">
        <f t="shared" si="13"/>
        <v>-308579.00219999999</v>
      </c>
      <c r="X67" s="275">
        <f t="shared" si="13"/>
        <v>-306762.86040000001</v>
      </c>
      <c r="Y67" s="275">
        <f t="shared" si="13"/>
        <v>-304946.71860000002</v>
      </c>
      <c r="Z67" s="275">
        <f t="shared" si="13"/>
        <v>-303130.57679999998</v>
      </c>
      <c r="AA67" s="275">
        <f t="shared" si="13"/>
        <v>-301314.435</v>
      </c>
      <c r="AB67" s="275">
        <f t="shared" si="13"/>
        <v>-299498.29320000001</v>
      </c>
      <c r="AC67" s="275">
        <f t="shared" si="13"/>
        <v>-297682.15139999997</v>
      </c>
      <c r="AD67" s="275">
        <f t="shared" si="13"/>
        <v>-295866.00959999999</v>
      </c>
      <c r="AE67" s="275">
        <f t="shared" si="13"/>
        <v>-294049.86780000001</v>
      </c>
      <c r="AF67" s="275">
        <f t="shared" si="13"/>
        <v>-292233.72600000002</v>
      </c>
      <c r="AG67" s="275">
        <f t="shared" si="13"/>
        <v>-290417.58420000004</v>
      </c>
      <c r="AH67" s="275">
        <f t="shared" si="13"/>
        <v>-288601.4424</v>
      </c>
      <c r="AI67" s="275">
        <f t="shared" si="13"/>
        <v>-286785.30060000002</v>
      </c>
      <c r="AJ67" s="275">
        <f t="shared" si="13"/>
        <v>-284969.15880000003</v>
      </c>
      <c r="AK67" s="275">
        <f t="shared" si="13"/>
        <v>-283153.01699999999</v>
      </c>
      <c r="AL67" s="275">
        <f t="shared" si="13"/>
        <v>-281336.87520000001</v>
      </c>
      <c r="AM67" s="275">
        <f t="shared" si="13"/>
        <v>-279520.73340000003</v>
      </c>
      <c r="AN67" s="275">
        <f t="shared" si="13"/>
        <v>-277704.59160000004</v>
      </c>
      <c r="AO67" s="275">
        <f t="shared" si="13"/>
        <v>-275888.44980000006</v>
      </c>
      <c r="AP67" s="275">
        <f t="shared" si="13"/>
        <v>-274072.30800000002</v>
      </c>
      <c r="AQ67" s="275">
        <f t="shared" si="13"/>
        <v>-272256.16620000004</v>
      </c>
      <c r="AR67" s="275">
        <f t="shared" si="13"/>
        <v>-270440.02440000005</v>
      </c>
      <c r="AS67" s="275">
        <f t="shared" si="13"/>
        <v>-268623.88260000001</v>
      </c>
      <c r="AT67" s="275">
        <f t="shared" si="13"/>
        <v>-266807.74080000003</v>
      </c>
      <c r="AU67" s="275">
        <f t="shared" si="13"/>
        <v>-264991.59900000005</v>
      </c>
      <c r="AV67" s="275">
        <f t="shared" si="13"/>
        <v>-263175.45720000006</v>
      </c>
      <c r="AW67" s="275">
        <f t="shared" si="13"/>
        <v>-261359.31540000005</v>
      </c>
      <c r="AX67" s="275">
        <f t="shared" si="13"/>
        <v>-259543.17360000004</v>
      </c>
      <c r="AY67" s="275">
        <f t="shared" si="13"/>
        <v>-257727.03180000006</v>
      </c>
      <c r="AZ67" s="275">
        <f t="shared" si="13"/>
        <v>-255910.89000000007</v>
      </c>
    </row>
    <row r="68" spans="1:52" x14ac:dyDescent="0.25">
      <c r="A68" s="279" t="s">
        <v>316</v>
      </c>
      <c r="B68" s="277">
        <f t="shared" ref="B68:AZ68" si="14">-B67*$B$27</f>
        <v>0</v>
      </c>
      <c r="C68" s="277">
        <f t="shared" si="14"/>
        <v>68980.367639999997</v>
      </c>
      <c r="D68" s="277">
        <f t="shared" si="14"/>
        <v>68617.139280000003</v>
      </c>
      <c r="E68" s="277">
        <f t="shared" si="14"/>
        <v>68253.910919999995</v>
      </c>
      <c r="F68" s="277">
        <f t="shared" si="14"/>
        <v>67890.682560000001</v>
      </c>
      <c r="G68" s="277">
        <f t="shared" si="14"/>
        <v>67527.454199999993</v>
      </c>
      <c r="H68" s="277">
        <f t="shared" si="14"/>
        <v>67164.225839999999</v>
      </c>
      <c r="I68" s="277">
        <f t="shared" si="14"/>
        <v>66800.997480000005</v>
      </c>
      <c r="J68" s="277">
        <f t="shared" si="14"/>
        <v>66437.769119999997</v>
      </c>
      <c r="K68" s="277">
        <f t="shared" si="14"/>
        <v>66074.540760000004</v>
      </c>
      <c r="L68" s="277">
        <f t="shared" si="14"/>
        <v>65711.312399999995</v>
      </c>
      <c r="M68" s="278">
        <f t="shared" si="14"/>
        <v>65348.084039999987</v>
      </c>
      <c r="N68" s="277">
        <f t="shared" si="14"/>
        <v>64984.855679999993</v>
      </c>
      <c r="O68" s="277">
        <f t="shared" si="14"/>
        <v>64621.62732</v>
      </c>
      <c r="P68" s="277">
        <f t="shared" si="14"/>
        <v>64258.398959999999</v>
      </c>
      <c r="Q68" s="277">
        <f t="shared" si="14"/>
        <v>63895.170600000005</v>
      </c>
      <c r="R68" s="277">
        <f t="shared" si="14"/>
        <v>63531.942239999997</v>
      </c>
      <c r="S68" s="277">
        <f t="shared" si="14"/>
        <v>63168.713879999996</v>
      </c>
      <c r="T68" s="277">
        <f t="shared" si="14"/>
        <v>62805.485520000002</v>
      </c>
      <c r="U68" s="277">
        <f t="shared" si="14"/>
        <v>62442.257159999994</v>
      </c>
      <c r="V68" s="277">
        <f t="shared" si="14"/>
        <v>62079.0288</v>
      </c>
      <c r="W68" s="277">
        <f t="shared" si="14"/>
        <v>61715.800439999999</v>
      </c>
      <c r="X68" s="277">
        <f t="shared" si="14"/>
        <v>61352.572080000005</v>
      </c>
      <c r="Y68" s="277">
        <f t="shared" si="14"/>
        <v>60989.343720000004</v>
      </c>
      <c r="Z68" s="277">
        <f t="shared" si="14"/>
        <v>60626.115359999996</v>
      </c>
      <c r="AA68" s="277">
        <f t="shared" si="14"/>
        <v>60262.887000000002</v>
      </c>
      <c r="AB68" s="277">
        <f t="shared" si="14"/>
        <v>59899.658640000009</v>
      </c>
      <c r="AC68" s="277">
        <f t="shared" si="14"/>
        <v>59536.43028</v>
      </c>
      <c r="AD68" s="277">
        <f t="shared" si="14"/>
        <v>59173.20192</v>
      </c>
      <c r="AE68" s="277">
        <f t="shared" si="14"/>
        <v>58809.973560000006</v>
      </c>
      <c r="AF68" s="277">
        <f t="shared" si="14"/>
        <v>58446.745200000005</v>
      </c>
      <c r="AG68" s="277">
        <f t="shared" si="14"/>
        <v>58083.516840000011</v>
      </c>
      <c r="AH68" s="277">
        <f t="shared" si="14"/>
        <v>57720.288480000003</v>
      </c>
      <c r="AI68" s="277">
        <f t="shared" si="14"/>
        <v>57357.060120000009</v>
      </c>
      <c r="AJ68" s="277">
        <f t="shared" si="14"/>
        <v>56993.831760000008</v>
      </c>
      <c r="AK68" s="277">
        <f t="shared" si="14"/>
        <v>56630.6034</v>
      </c>
      <c r="AL68" s="277">
        <f t="shared" si="14"/>
        <v>56267.375040000006</v>
      </c>
      <c r="AM68" s="277">
        <f t="shared" si="14"/>
        <v>55904.146680000005</v>
      </c>
      <c r="AN68" s="277">
        <f t="shared" si="14"/>
        <v>55540.918320000012</v>
      </c>
      <c r="AO68" s="277">
        <f t="shared" si="14"/>
        <v>55177.689960000018</v>
      </c>
      <c r="AP68" s="277">
        <f t="shared" si="14"/>
        <v>54814.46160000001</v>
      </c>
      <c r="AQ68" s="277">
        <f t="shared" si="14"/>
        <v>54451.233240000009</v>
      </c>
      <c r="AR68" s="277">
        <f t="shared" si="14"/>
        <v>54088.004880000015</v>
      </c>
      <c r="AS68" s="277">
        <f t="shared" si="14"/>
        <v>53724.776520000007</v>
      </c>
      <c r="AT68" s="277">
        <f t="shared" si="14"/>
        <v>53361.548160000006</v>
      </c>
      <c r="AU68" s="277">
        <f t="shared" si="14"/>
        <v>52998.319800000012</v>
      </c>
      <c r="AV68" s="277">
        <f t="shared" si="14"/>
        <v>52635.091440000018</v>
      </c>
      <c r="AW68" s="277">
        <f t="shared" si="14"/>
        <v>52271.86308000001</v>
      </c>
      <c r="AX68" s="277">
        <f t="shared" si="14"/>
        <v>51908.634720000009</v>
      </c>
      <c r="AY68" s="277">
        <f t="shared" si="14"/>
        <v>51545.406360000015</v>
      </c>
      <c r="AZ68" s="277">
        <f t="shared" si="14"/>
        <v>51182.178000000014</v>
      </c>
    </row>
    <row r="69" spans="1:52" ht="16.5" thickBot="1" x14ac:dyDescent="0.3">
      <c r="A69" s="281" t="s">
        <v>320</v>
      </c>
      <c r="B69" s="282">
        <f t="shared" ref="B69:AZ69" si="15">B67+B68</f>
        <v>0</v>
      </c>
      <c r="C69" s="282">
        <f t="shared" si="15"/>
        <v>-275921.47055999999</v>
      </c>
      <c r="D69" s="282">
        <f t="shared" si="15"/>
        <v>-274468.55712000001</v>
      </c>
      <c r="E69" s="282">
        <f t="shared" si="15"/>
        <v>-273015.64367999998</v>
      </c>
      <c r="F69" s="282">
        <f t="shared" si="15"/>
        <v>-271562.73024</v>
      </c>
      <c r="G69" s="282">
        <f t="shared" si="15"/>
        <v>-270109.81679999997</v>
      </c>
      <c r="H69" s="282">
        <f t="shared" si="15"/>
        <v>-268656.90336</v>
      </c>
      <c r="I69" s="282">
        <f t="shared" si="15"/>
        <v>-267203.98991999996</v>
      </c>
      <c r="J69" s="282">
        <f t="shared" si="15"/>
        <v>-265751.07647999999</v>
      </c>
      <c r="K69" s="282">
        <f t="shared" si="15"/>
        <v>-264298.16304000001</v>
      </c>
      <c r="L69" s="282">
        <f t="shared" si="15"/>
        <v>-262845.24959999998</v>
      </c>
      <c r="M69" s="283">
        <f t="shared" si="15"/>
        <v>-261392.33615999995</v>
      </c>
      <c r="N69" s="282">
        <f t="shared" si="15"/>
        <v>-259939.42271999997</v>
      </c>
      <c r="O69" s="282">
        <f t="shared" si="15"/>
        <v>-258486.50927999997</v>
      </c>
      <c r="P69" s="282">
        <f t="shared" si="15"/>
        <v>-257033.59583999999</v>
      </c>
      <c r="Q69" s="282">
        <f t="shared" si="15"/>
        <v>-255580.68239999999</v>
      </c>
      <c r="R69" s="282">
        <f t="shared" si="15"/>
        <v>-254127.76895999996</v>
      </c>
      <c r="S69" s="282">
        <f t="shared" si="15"/>
        <v>-252674.85551999998</v>
      </c>
      <c r="T69" s="282">
        <f t="shared" si="15"/>
        <v>-251221.94208000001</v>
      </c>
      <c r="U69" s="282">
        <f t="shared" si="15"/>
        <v>-249769.02863999997</v>
      </c>
      <c r="V69" s="282">
        <f t="shared" si="15"/>
        <v>-248316.11519999997</v>
      </c>
      <c r="W69" s="282">
        <f t="shared" si="15"/>
        <v>-246863.20176</v>
      </c>
      <c r="X69" s="282">
        <f t="shared" si="15"/>
        <v>-245410.28831999999</v>
      </c>
      <c r="Y69" s="282">
        <f t="shared" si="15"/>
        <v>-243957.37488000002</v>
      </c>
      <c r="Z69" s="282">
        <f t="shared" si="15"/>
        <v>-242504.46143999998</v>
      </c>
      <c r="AA69" s="282">
        <f t="shared" si="15"/>
        <v>-241051.54800000001</v>
      </c>
      <c r="AB69" s="282">
        <f t="shared" si="15"/>
        <v>-239598.63456000001</v>
      </c>
      <c r="AC69" s="282">
        <f t="shared" si="15"/>
        <v>-238145.72111999997</v>
      </c>
      <c r="AD69" s="282">
        <f t="shared" si="15"/>
        <v>-236692.80768</v>
      </c>
      <c r="AE69" s="282">
        <f t="shared" si="15"/>
        <v>-235239.89423999999</v>
      </c>
      <c r="AF69" s="282">
        <f t="shared" si="15"/>
        <v>-233786.98080000002</v>
      </c>
      <c r="AG69" s="282">
        <f t="shared" si="15"/>
        <v>-232334.06736000004</v>
      </c>
      <c r="AH69" s="282">
        <f t="shared" si="15"/>
        <v>-230881.15392000001</v>
      </c>
      <c r="AI69" s="282">
        <f t="shared" si="15"/>
        <v>-229428.24048000001</v>
      </c>
      <c r="AJ69" s="282">
        <f t="shared" si="15"/>
        <v>-227975.32704000003</v>
      </c>
      <c r="AK69" s="282">
        <f t="shared" si="15"/>
        <v>-226522.4136</v>
      </c>
      <c r="AL69" s="282">
        <f t="shared" si="15"/>
        <v>-225069.50016</v>
      </c>
      <c r="AM69" s="282">
        <f t="shared" si="15"/>
        <v>-223616.58672000002</v>
      </c>
      <c r="AN69" s="282">
        <f t="shared" si="15"/>
        <v>-222163.67328000005</v>
      </c>
      <c r="AO69" s="282">
        <f t="shared" si="15"/>
        <v>-220710.75984000004</v>
      </c>
      <c r="AP69" s="282">
        <f t="shared" si="15"/>
        <v>-219257.84640000001</v>
      </c>
      <c r="AQ69" s="282">
        <f t="shared" si="15"/>
        <v>-217804.93296000003</v>
      </c>
      <c r="AR69" s="282">
        <f t="shared" si="15"/>
        <v>-216352.01952000003</v>
      </c>
      <c r="AS69" s="282">
        <f t="shared" si="15"/>
        <v>-214899.10608</v>
      </c>
      <c r="AT69" s="282">
        <f t="shared" si="15"/>
        <v>-213446.19264000002</v>
      </c>
      <c r="AU69" s="282">
        <f t="shared" si="15"/>
        <v>-211993.27920000005</v>
      </c>
      <c r="AV69" s="282">
        <f t="shared" si="15"/>
        <v>-210540.36576000004</v>
      </c>
      <c r="AW69" s="282">
        <f t="shared" si="15"/>
        <v>-209087.45232000004</v>
      </c>
      <c r="AX69" s="282">
        <f t="shared" si="15"/>
        <v>-207634.53888000004</v>
      </c>
      <c r="AY69" s="282">
        <f t="shared" si="15"/>
        <v>-206181.62544000003</v>
      </c>
      <c r="AZ69" s="282">
        <f t="shared" si="15"/>
        <v>-204728.71200000006</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319</v>
      </c>
      <c r="B71" s="251" t="str">
        <f>B38</f>
        <v>Год окончания строительства 2025</v>
      </c>
      <c r="C71" s="251">
        <f t="shared" ref="C71:AZ71" si="17">C38</f>
        <v>2026</v>
      </c>
      <c r="D71" s="251">
        <f t="shared" si="17"/>
        <v>2027</v>
      </c>
      <c r="E71" s="251">
        <f t="shared" si="17"/>
        <v>2028</v>
      </c>
      <c r="F71" s="251">
        <f t="shared" si="17"/>
        <v>2029</v>
      </c>
      <c r="G71" s="251">
        <f t="shared" si="17"/>
        <v>2030</v>
      </c>
      <c r="H71" s="251">
        <f t="shared" si="17"/>
        <v>2031</v>
      </c>
      <c r="I71" s="251">
        <f t="shared" si="17"/>
        <v>2032</v>
      </c>
      <c r="J71" s="251">
        <f t="shared" si="17"/>
        <v>2033</v>
      </c>
      <c r="K71" s="251">
        <f t="shared" si="17"/>
        <v>2034</v>
      </c>
      <c r="L71" s="251">
        <f t="shared" si="17"/>
        <v>2035</v>
      </c>
      <c r="M71" s="264">
        <f t="shared" si="17"/>
        <v>2036</v>
      </c>
      <c r="N71" s="251">
        <f t="shared" si="17"/>
        <v>2037</v>
      </c>
      <c r="O71" s="251">
        <f t="shared" si="17"/>
        <v>2038</v>
      </c>
      <c r="P71" s="251">
        <f t="shared" si="17"/>
        <v>2039</v>
      </c>
      <c r="Q71" s="251">
        <f t="shared" si="17"/>
        <v>2040</v>
      </c>
      <c r="R71" s="251">
        <f t="shared" si="17"/>
        <v>2041</v>
      </c>
      <c r="S71" s="251">
        <f t="shared" si="17"/>
        <v>2042</v>
      </c>
      <c r="T71" s="251">
        <f t="shared" si="17"/>
        <v>2043</v>
      </c>
      <c r="U71" s="251">
        <f t="shared" si="17"/>
        <v>2044</v>
      </c>
      <c r="V71" s="251">
        <f t="shared" si="17"/>
        <v>2045</v>
      </c>
      <c r="W71" s="251">
        <f t="shared" si="17"/>
        <v>2046</v>
      </c>
      <c r="X71" s="251">
        <f t="shared" si="17"/>
        <v>2047</v>
      </c>
      <c r="Y71" s="251">
        <f t="shared" si="17"/>
        <v>2048</v>
      </c>
      <c r="Z71" s="251">
        <f t="shared" si="17"/>
        <v>2049</v>
      </c>
      <c r="AA71" s="251">
        <f t="shared" si="17"/>
        <v>2050</v>
      </c>
      <c r="AB71" s="251">
        <f t="shared" si="17"/>
        <v>2051</v>
      </c>
      <c r="AC71" s="251">
        <f t="shared" si="17"/>
        <v>2052</v>
      </c>
      <c r="AD71" s="251">
        <f t="shared" si="17"/>
        <v>2053</v>
      </c>
      <c r="AE71" s="251">
        <f t="shared" si="17"/>
        <v>2054</v>
      </c>
      <c r="AF71" s="251">
        <f t="shared" si="17"/>
        <v>2055</v>
      </c>
      <c r="AG71" s="251">
        <f t="shared" si="17"/>
        <v>2056</v>
      </c>
      <c r="AH71" s="251">
        <f t="shared" si="17"/>
        <v>2057</v>
      </c>
      <c r="AI71" s="251">
        <f t="shared" si="17"/>
        <v>2058</v>
      </c>
      <c r="AJ71" s="251">
        <f t="shared" si="17"/>
        <v>2059</v>
      </c>
      <c r="AK71" s="251">
        <f t="shared" si="17"/>
        <v>2060</v>
      </c>
      <c r="AL71" s="251">
        <f t="shared" si="17"/>
        <v>2061</v>
      </c>
      <c r="AM71" s="251">
        <f t="shared" si="17"/>
        <v>2062</v>
      </c>
      <c r="AN71" s="251">
        <f t="shared" si="17"/>
        <v>2063</v>
      </c>
      <c r="AO71" s="251">
        <f t="shared" si="17"/>
        <v>2064</v>
      </c>
      <c r="AP71" s="251">
        <f t="shared" si="17"/>
        <v>2065</v>
      </c>
      <c r="AQ71" s="251">
        <f t="shared" si="17"/>
        <v>2066</v>
      </c>
      <c r="AR71" s="251">
        <f t="shared" si="17"/>
        <v>2067</v>
      </c>
      <c r="AS71" s="251">
        <f t="shared" si="17"/>
        <v>2068</v>
      </c>
      <c r="AT71" s="251">
        <f t="shared" si="17"/>
        <v>2069</v>
      </c>
      <c r="AU71" s="251">
        <f t="shared" si="17"/>
        <v>2070</v>
      </c>
      <c r="AV71" s="251">
        <f t="shared" si="17"/>
        <v>2071</v>
      </c>
      <c r="AW71" s="251">
        <f t="shared" si="17"/>
        <v>2072</v>
      </c>
      <c r="AX71" s="251">
        <f t="shared" si="17"/>
        <v>2073</v>
      </c>
      <c r="AY71" s="251">
        <f t="shared" si="17"/>
        <v>2074</v>
      </c>
      <c r="AZ71" s="251">
        <f t="shared" si="17"/>
        <v>2075</v>
      </c>
    </row>
    <row r="72" spans="1:52" s="213" customFormat="1" ht="14.25" x14ac:dyDescent="0.25">
      <c r="A72" s="274" t="s">
        <v>576</v>
      </c>
      <c r="B72" s="275">
        <f t="shared" ref="B72:AZ72" si="18">B65</f>
        <v>0</v>
      </c>
      <c r="C72" s="275">
        <f t="shared" si="18"/>
        <v>-344901.8382</v>
      </c>
      <c r="D72" s="275">
        <f t="shared" si="18"/>
        <v>-343085.69640000002</v>
      </c>
      <c r="E72" s="275">
        <f t="shared" si="18"/>
        <v>-341269.55459999997</v>
      </c>
      <c r="F72" s="275">
        <f t="shared" si="18"/>
        <v>-339453.41279999999</v>
      </c>
      <c r="G72" s="275">
        <f t="shared" si="18"/>
        <v>-337637.27099999995</v>
      </c>
      <c r="H72" s="275">
        <f t="shared" si="18"/>
        <v>-335821.12919999997</v>
      </c>
      <c r="I72" s="275">
        <f t="shared" si="18"/>
        <v>-334004.98739999998</v>
      </c>
      <c r="J72" s="275">
        <f t="shared" si="18"/>
        <v>-332188.8456</v>
      </c>
      <c r="K72" s="275">
        <f t="shared" si="18"/>
        <v>-330372.70380000002</v>
      </c>
      <c r="L72" s="275">
        <f t="shared" si="18"/>
        <v>-328556.56199999998</v>
      </c>
      <c r="M72" s="276">
        <f t="shared" si="18"/>
        <v>-326740.42019999993</v>
      </c>
      <c r="N72" s="275">
        <f t="shared" si="18"/>
        <v>-324924.27839999995</v>
      </c>
      <c r="O72" s="275">
        <f t="shared" si="18"/>
        <v>-323108.13659999997</v>
      </c>
      <c r="P72" s="275">
        <f t="shared" si="18"/>
        <v>-321291.99479999999</v>
      </c>
      <c r="Q72" s="275">
        <f t="shared" si="18"/>
        <v>-319475.853</v>
      </c>
      <c r="R72" s="275">
        <f t="shared" si="18"/>
        <v>-317659.71119999996</v>
      </c>
      <c r="S72" s="275">
        <f t="shared" si="18"/>
        <v>-315843.56939999998</v>
      </c>
      <c r="T72" s="275">
        <f t="shared" si="18"/>
        <v>-314027.4276</v>
      </c>
      <c r="U72" s="275">
        <f t="shared" si="18"/>
        <v>-312211.28579999995</v>
      </c>
      <c r="V72" s="275">
        <f t="shared" si="18"/>
        <v>-310395.14399999997</v>
      </c>
      <c r="W72" s="275">
        <f t="shared" si="18"/>
        <v>-308579.00219999999</v>
      </c>
      <c r="X72" s="275">
        <f t="shared" si="18"/>
        <v>-306762.86040000001</v>
      </c>
      <c r="Y72" s="275">
        <f t="shared" si="18"/>
        <v>-304946.71860000002</v>
      </c>
      <c r="Z72" s="275">
        <f t="shared" si="18"/>
        <v>-303130.57679999998</v>
      </c>
      <c r="AA72" s="275">
        <f t="shared" si="18"/>
        <v>-301314.435</v>
      </c>
      <c r="AB72" s="275">
        <f t="shared" si="18"/>
        <v>-299498.29320000001</v>
      </c>
      <c r="AC72" s="275">
        <f t="shared" si="18"/>
        <v>-297682.15139999997</v>
      </c>
      <c r="AD72" s="275">
        <f t="shared" si="18"/>
        <v>-295866.00959999999</v>
      </c>
      <c r="AE72" s="275">
        <f t="shared" si="18"/>
        <v>-294049.86780000001</v>
      </c>
      <c r="AF72" s="275">
        <f t="shared" si="18"/>
        <v>-292233.72600000002</v>
      </c>
      <c r="AG72" s="275">
        <f t="shared" si="18"/>
        <v>-290417.58420000004</v>
      </c>
      <c r="AH72" s="275">
        <f t="shared" si="18"/>
        <v>-288601.4424</v>
      </c>
      <c r="AI72" s="275">
        <f t="shared" si="18"/>
        <v>-286785.30060000002</v>
      </c>
      <c r="AJ72" s="275">
        <f t="shared" si="18"/>
        <v>-284969.15880000003</v>
      </c>
      <c r="AK72" s="275">
        <f t="shared" si="18"/>
        <v>-283153.01699999999</v>
      </c>
      <c r="AL72" s="275">
        <f t="shared" si="18"/>
        <v>-281336.87520000001</v>
      </c>
      <c r="AM72" s="275">
        <f t="shared" si="18"/>
        <v>-279520.73340000003</v>
      </c>
      <c r="AN72" s="275">
        <f t="shared" si="18"/>
        <v>-277704.59160000004</v>
      </c>
      <c r="AO72" s="275">
        <f t="shared" si="18"/>
        <v>-275888.44980000006</v>
      </c>
      <c r="AP72" s="275">
        <f t="shared" si="18"/>
        <v>-274072.30800000002</v>
      </c>
      <c r="AQ72" s="275">
        <f t="shared" si="18"/>
        <v>-272256.16620000004</v>
      </c>
      <c r="AR72" s="275">
        <f t="shared" si="18"/>
        <v>-270440.02440000005</v>
      </c>
      <c r="AS72" s="275">
        <f t="shared" si="18"/>
        <v>-268623.88260000001</v>
      </c>
      <c r="AT72" s="275">
        <f t="shared" si="18"/>
        <v>-266807.74080000003</v>
      </c>
      <c r="AU72" s="275">
        <f t="shared" si="18"/>
        <v>-264991.59900000005</v>
      </c>
      <c r="AV72" s="275">
        <f t="shared" si="18"/>
        <v>-263175.45720000006</v>
      </c>
      <c r="AW72" s="275">
        <f t="shared" si="18"/>
        <v>-261359.31540000005</v>
      </c>
      <c r="AX72" s="275">
        <f t="shared" si="18"/>
        <v>-259543.17360000004</v>
      </c>
      <c r="AY72" s="275">
        <f t="shared" si="18"/>
        <v>-257727.03180000006</v>
      </c>
      <c r="AZ72" s="275">
        <f t="shared" si="18"/>
        <v>-255910.89000000007</v>
      </c>
    </row>
    <row r="73" spans="1:52" x14ac:dyDescent="0.25">
      <c r="A73" s="279" t="s">
        <v>318</v>
      </c>
      <c r="B73" s="277">
        <f t="shared" ref="B73:AZ73" si="19">-B64</f>
        <v>0</v>
      </c>
      <c r="C73" s="277">
        <f t="shared" si="19"/>
        <v>165103.79999999999</v>
      </c>
      <c r="D73" s="277">
        <f t="shared" si="19"/>
        <v>165103.79999999999</v>
      </c>
      <c r="E73" s="277">
        <f t="shared" si="19"/>
        <v>165103.79999999999</v>
      </c>
      <c r="F73" s="277">
        <f t="shared" si="19"/>
        <v>165103.79999999999</v>
      </c>
      <c r="G73" s="277">
        <f t="shared" si="19"/>
        <v>165103.79999999999</v>
      </c>
      <c r="H73" s="277">
        <f t="shared" si="19"/>
        <v>165103.79999999999</v>
      </c>
      <c r="I73" s="277">
        <f t="shared" si="19"/>
        <v>165103.79999999999</v>
      </c>
      <c r="J73" s="277">
        <f t="shared" si="19"/>
        <v>165103.79999999999</v>
      </c>
      <c r="K73" s="277">
        <f t="shared" si="19"/>
        <v>165103.79999999999</v>
      </c>
      <c r="L73" s="277">
        <f t="shared" si="19"/>
        <v>165103.79999999999</v>
      </c>
      <c r="M73" s="278">
        <f t="shared" si="19"/>
        <v>165103.79999999999</v>
      </c>
      <c r="N73" s="277">
        <f t="shared" si="19"/>
        <v>165103.79999999999</v>
      </c>
      <c r="O73" s="277">
        <f t="shared" si="19"/>
        <v>165103.79999999999</v>
      </c>
      <c r="P73" s="277">
        <f t="shared" si="19"/>
        <v>165103.79999999999</v>
      </c>
      <c r="Q73" s="277">
        <f t="shared" si="19"/>
        <v>165103.79999999999</v>
      </c>
      <c r="R73" s="277">
        <f t="shared" si="19"/>
        <v>165103.79999999999</v>
      </c>
      <c r="S73" s="277">
        <f t="shared" si="19"/>
        <v>165103.79999999999</v>
      </c>
      <c r="T73" s="277">
        <f t="shared" si="19"/>
        <v>165103.79999999999</v>
      </c>
      <c r="U73" s="277">
        <f t="shared" si="19"/>
        <v>165103.79999999999</v>
      </c>
      <c r="V73" s="277">
        <f t="shared" si="19"/>
        <v>165103.79999999999</v>
      </c>
      <c r="W73" s="277">
        <f t="shared" si="19"/>
        <v>165103.79999999999</v>
      </c>
      <c r="X73" s="277">
        <f t="shared" si="19"/>
        <v>165103.79999999999</v>
      </c>
      <c r="Y73" s="277">
        <f t="shared" si="19"/>
        <v>165103.79999999999</v>
      </c>
      <c r="Z73" s="277">
        <f t="shared" si="19"/>
        <v>165103.79999999999</v>
      </c>
      <c r="AA73" s="277">
        <f t="shared" si="19"/>
        <v>165103.79999999999</v>
      </c>
      <c r="AB73" s="277">
        <f t="shared" si="19"/>
        <v>165103.79999999999</v>
      </c>
      <c r="AC73" s="277">
        <f t="shared" si="19"/>
        <v>165103.79999999999</v>
      </c>
      <c r="AD73" s="277">
        <f t="shared" si="19"/>
        <v>165103.79999999999</v>
      </c>
      <c r="AE73" s="277">
        <f t="shared" si="19"/>
        <v>165103.79999999999</v>
      </c>
      <c r="AF73" s="277">
        <f t="shared" si="19"/>
        <v>165103.79999999999</v>
      </c>
      <c r="AG73" s="277">
        <f t="shared" si="19"/>
        <v>165103.79999999999</v>
      </c>
      <c r="AH73" s="277">
        <f t="shared" si="19"/>
        <v>165103.79999999999</v>
      </c>
      <c r="AI73" s="277">
        <f t="shared" si="19"/>
        <v>165103.79999999999</v>
      </c>
      <c r="AJ73" s="277">
        <f t="shared" si="19"/>
        <v>165103.79999999999</v>
      </c>
      <c r="AK73" s="277">
        <f t="shared" si="19"/>
        <v>165103.79999999999</v>
      </c>
      <c r="AL73" s="277">
        <f t="shared" si="19"/>
        <v>165103.79999999999</v>
      </c>
      <c r="AM73" s="277">
        <f t="shared" si="19"/>
        <v>165103.79999999999</v>
      </c>
      <c r="AN73" s="277">
        <f t="shared" si="19"/>
        <v>165103.79999999999</v>
      </c>
      <c r="AO73" s="277">
        <f t="shared" si="19"/>
        <v>165103.79999999999</v>
      </c>
      <c r="AP73" s="277">
        <f t="shared" si="19"/>
        <v>165103.79999999999</v>
      </c>
      <c r="AQ73" s="277">
        <f t="shared" si="19"/>
        <v>165103.79999999999</v>
      </c>
      <c r="AR73" s="277">
        <f t="shared" si="19"/>
        <v>165103.79999999999</v>
      </c>
      <c r="AS73" s="277">
        <f t="shared" si="19"/>
        <v>165103.79999999999</v>
      </c>
      <c r="AT73" s="277">
        <f t="shared" si="19"/>
        <v>165103.79999999999</v>
      </c>
      <c r="AU73" s="277">
        <f t="shared" si="19"/>
        <v>165103.79999999999</v>
      </c>
      <c r="AV73" s="277">
        <f t="shared" si="19"/>
        <v>165103.79999999999</v>
      </c>
      <c r="AW73" s="277">
        <f t="shared" si="19"/>
        <v>165103.79999999999</v>
      </c>
      <c r="AX73" s="277">
        <f t="shared" si="19"/>
        <v>165103.79999999999</v>
      </c>
      <c r="AY73" s="277">
        <f t="shared" si="19"/>
        <v>165103.79999999999</v>
      </c>
      <c r="AZ73" s="277">
        <f t="shared" si="19"/>
        <v>165103.79999999999</v>
      </c>
    </row>
    <row r="74" spans="1:52" x14ac:dyDescent="0.25">
      <c r="A74" s="279" t="s">
        <v>317</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316</v>
      </c>
      <c r="B75" s="277">
        <f>IF(SUM($B$68:B68)+SUM($A$75:A75)&gt;0,0,SUM($B$68:B68)-SUM($A$75:A75))</f>
        <v>0</v>
      </c>
      <c r="C75" s="277">
        <f>IF(SUM($B$68:C68)+SUM($A$75:B75)&gt;0,0,SUM($B$68:C68)-SUM($A$75:B75))</f>
        <v>0</v>
      </c>
      <c r="D75" s="277">
        <f>IF(SUM($B$68:D68)+SUM($A$75:C75)&gt;0,0,SUM($B$68:D68)-SUM($A$75:C75))</f>
        <v>0</v>
      </c>
      <c r="E75" s="277">
        <f>IF(SUM($B$68:E68)+SUM($A$75:D75)&gt;0,0,SUM($B$68:E68)-SUM($A$75:D75))</f>
        <v>0</v>
      </c>
      <c r="F75" s="277">
        <f>IF(SUM($B$68:F68)+SUM($A$75:E75)&gt;0,0,SUM($B$68:F68)-SUM($A$75:E75))</f>
        <v>0</v>
      </c>
      <c r="G75" s="277">
        <f>IF(SUM($B$68:G68)+SUM($A$75:F75)&gt;0,0,SUM($B$68:G68)-SUM($A$75:F75))</f>
        <v>0</v>
      </c>
      <c r="H75" s="277">
        <f>IF(SUM($B$68:H68)+SUM($A$75:G75)&gt;0,0,SUM($B$68:H68)-SUM($A$75:G75))</f>
        <v>0</v>
      </c>
      <c r="I75" s="277">
        <f>IF(SUM($B$68:I68)+SUM($A$75:H75)&gt;0,0,SUM($B$68:I68)-SUM($A$75:H75))</f>
        <v>0</v>
      </c>
      <c r="J75" s="277">
        <f>IF(SUM($B$68:J68)+SUM($A$75:I75)&gt;0,0,SUM($B$68:J68)-SUM($A$75:I75))</f>
        <v>0</v>
      </c>
      <c r="K75" s="277">
        <f>IF(SUM($B$68:K68)+SUM($A$75:J75)&gt;0,0,SUM($B$68:K68)-SUM($A$75:J75))</f>
        <v>0</v>
      </c>
      <c r="L75" s="277">
        <f>IF(SUM($B$68:L68)+SUM($A$75:K75)&gt;0,0,SUM($B$68:L68)-SUM($A$75:K75))</f>
        <v>0</v>
      </c>
      <c r="M75" s="278">
        <f>IF(SUM($B$68:M68)+SUM($A$75:L75)&gt;0,0,SUM($B$68:M68)-SUM($A$75:L75))</f>
        <v>0</v>
      </c>
      <c r="N75" s="277">
        <f>IF(SUM($B$68:N68)+SUM($A$75:M75)&gt;0,0,SUM($B$68:N68)-SUM($A$75:M75))</f>
        <v>0</v>
      </c>
      <c r="O75" s="277">
        <f>IF(SUM($B$68:O68)+SUM($A$75:N75)&gt;0,0,SUM($B$68:O68)-SUM($A$75:N75))</f>
        <v>0</v>
      </c>
      <c r="P75" s="277">
        <f>IF(SUM($B$68:P68)+SUM($A$75:O75)&gt;0,0,SUM($B$68:P68)-SUM($A$75:O75))</f>
        <v>0</v>
      </c>
      <c r="Q75" s="277">
        <f>IF(SUM($B$68:Q68)+SUM($A$75:P75)&gt;0,0,SUM($B$68:Q68)-SUM($A$75:P75))</f>
        <v>0</v>
      </c>
      <c r="R75" s="277">
        <f>IF(SUM($B$68:R68)+SUM($A$75:Q75)&gt;0,0,SUM($B$68:R68)-SUM($A$75:Q75))</f>
        <v>0</v>
      </c>
      <c r="S75" s="277">
        <f>IF(SUM($B$68:S68)+SUM($A$75:R75)&gt;0,0,SUM($B$68:S68)-SUM($A$75:R75))</f>
        <v>0</v>
      </c>
      <c r="T75" s="277">
        <f>IF(SUM($B$68:T68)+SUM($A$75:S75)&gt;0,0,SUM($B$68:T68)-SUM($A$75:S75))</f>
        <v>0</v>
      </c>
      <c r="U75" s="277">
        <f>IF(SUM($B$68:U68)+SUM($A$75:T75)&gt;0,0,SUM($B$68:U68)-SUM($A$75:T75))</f>
        <v>0</v>
      </c>
      <c r="V75" s="277">
        <f>IF(SUM($B$68:V68)+SUM($A$75:U75)&gt;0,0,SUM($B$68:V68)-SUM($A$75:U75))</f>
        <v>0</v>
      </c>
      <c r="W75" s="277">
        <f>IF(SUM($B$68:W68)+SUM($A$75:V75)&gt;0,0,SUM($B$68:W68)-SUM($A$75:V75))</f>
        <v>0</v>
      </c>
      <c r="X75" s="277">
        <f>IF(SUM($B$68:X68)+SUM($A$75:W75)&gt;0,0,SUM($B$68:X68)-SUM($A$75:W75))</f>
        <v>0</v>
      </c>
      <c r="Y75" s="277">
        <f>IF(SUM($B$68:Y68)+SUM($A$75:X75)&gt;0,0,SUM($B$68:Y68)-SUM($A$75:X75))</f>
        <v>0</v>
      </c>
      <c r="Z75" s="277">
        <f>IF(SUM($B$68:Z68)+SUM($A$75:Y75)&gt;0,0,SUM($B$68:Z68)-SUM($A$75:Y75))</f>
        <v>0</v>
      </c>
      <c r="AA75" s="277">
        <f>IF(SUM($B$68:AA68)+SUM($A$75:Z75)&gt;0,0,SUM($B$68:AA68)-SUM($A$75:Z75))</f>
        <v>0</v>
      </c>
      <c r="AB75" s="277">
        <f>IF(SUM($B$68:AB68)+SUM($A$75:AA75)&gt;0,0,SUM($B$68:AB68)-SUM($A$75:AA75))</f>
        <v>0</v>
      </c>
      <c r="AC75" s="277">
        <f>IF(SUM($B$68:AC68)+SUM($A$75:AB75)&gt;0,0,SUM($B$68:AC68)-SUM($A$75:AB75))</f>
        <v>0</v>
      </c>
      <c r="AD75" s="277">
        <f>IF(SUM($B$68:AD68)+SUM($A$75:AC75)&gt;0,0,SUM($B$68:AD68)-SUM($A$75:AC75))</f>
        <v>0</v>
      </c>
      <c r="AE75" s="277">
        <f>IF(SUM($B$68:AE68)+SUM($A$75:AD75)&gt;0,0,SUM($B$68:AE68)-SUM($A$75:AD75))</f>
        <v>0</v>
      </c>
      <c r="AF75" s="277">
        <f>IF(SUM($B$68:AF68)+SUM($A$75:AE75)&gt;0,0,SUM($B$68:AF68)-SUM($A$75:AE75))</f>
        <v>0</v>
      </c>
      <c r="AG75" s="277">
        <f>IF(SUM($B$68:AG68)+SUM($A$75:AF75)&gt;0,0,SUM($B$68:AG68)-SUM($A$75:AF75))</f>
        <v>0</v>
      </c>
      <c r="AH75" s="277">
        <f>IF(SUM($B$68:AH68)+SUM($A$75:AG75)&gt;0,0,SUM($B$68:AH68)-SUM($A$75:AG75))</f>
        <v>0</v>
      </c>
      <c r="AI75" s="277">
        <f>IF(SUM($B$68:AI68)+SUM($A$75:AH75)&gt;0,0,SUM($B$68:AI68)-SUM($A$75:AH75))</f>
        <v>0</v>
      </c>
      <c r="AJ75" s="277">
        <f>IF(SUM($B$68:AJ68)+SUM($A$75:AI75)&gt;0,0,SUM($B$68:AJ68)-SUM($A$75:AI75))</f>
        <v>0</v>
      </c>
      <c r="AK75" s="277">
        <f>IF(SUM($B$68:AK68)+SUM($A$75:AJ75)&gt;0,0,SUM($B$68:AK68)-SUM($A$75:AJ75))</f>
        <v>0</v>
      </c>
      <c r="AL75" s="277">
        <f>IF(SUM($B$68:AL68)+SUM($A$75:AK75)&gt;0,0,SUM($B$68:AL68)-SUM($A$75:AK75))</f>
        <v>0</v>
      </c>
      <c r="AM75" s="277">
        <f>IF(SUM($B$68:AM68)+SUM($A$75:AL75)&gt;0,0,SUM($B$68:AM68)-SUM($A$75:AL75))</f>
        <v>0</v>
      </c>
      <c r="AN75" s="277">
        <f>IF(SUM($B$68:AN68)+SUM($A$75:AM75)&gt;0,0,SUM($B$68:AN68)-SUM($A$75:AM75))</f>
        <v>0</v>
      </c>
      <c r="AO75" s="277">
        <f>IF(SUM($B$68:AO68)+SUM($A$75:AN75)&gt;0,0,SUM($B$68:AO68)-SUM($A$75:AN75))</f>
        <v>0</v>
      </c>
      <c r="AP75" s="277">
        <f>IF(SUM($B$68:AP68)+SUM($A$75:AO75)&gt;0,0,SUM($B$68:AP68)-SUM($A$75:AO75))</f>
        <v>0</v>
      </c>
      <c r="AQ75" s="277">
        <f>IF(SUM($B$68:AQ68)+SUM($A$75:AP75)&gt;0,0,SUM($B$68:AQ68)-SUM($A$75:AP75))</f>
        <v>0</v>
      </c>
      <c r="AR75" s="277">
        <f>IF(SUM($B$68:AR68)+SUM($A$75:AQ75)&gt;0,0,SUM($B$68:AR68)-SUM($A$75:AQ75))</f>
        <v>0</v>
      </c>
      <c r="AS75" s="277">
        <f>IF(SUM($B$68:AS68)+SUM($A$75:AR75)&gt;0,0,SUM($B$68:AS68)-SUM($A$75:AR75))</f>
        <v>0</v>
      </c>
      <c r="AT75" s="277">
        <f>IF(SUM($B$68:AT68)+SUM($A$75:AS75)&gt;0,0,SUM($B$68:AT68)-SUM($A$75:AS75))</f>
        <v>0</v>
      </c>
      <c r="AU75" s="277">
        <f>IF(SUM($B$68:AU68)+SUM($A$75:AT75)&gt;0,0,SUM($B$68:AU68)-SUM($A$75:AT75))</f>
        <v>0</v>
      </c>
      <c r="AV75" s="277">
        <f>IF(SUM($B$68:AV68)+SUM($A$75:AU75)&gt;0,0,SUM($B$68:AV68)-SUM($A$75:AU75))</f>
        <v>0</v>
      </c>
      <c r="AW75" s="277">
        <f>IF(SUM($B$68:AW68)+SUM($A$75:AV75)&gt;0,0,SUM($B$68:AW68)-SUM($A$75:AV75))</f>
        <v>0</v>
      </c>
      <c r="AX75" s="277">
        <f>IF(SUM($B$68:AX68)+SUM($A$75:AW75)&gt;0,0,SUM($B$68:AX68)-SUM($A$75:AW75))</f>
        <v>0</v>
      </c>
      <c r="AY75" s="277">
        <f>IF(SUM($B$68:AY68)+SUM($A$75:AX75)&gt;0,0,SUM($B$68:AY68)-SUM($A$75:AX75))</f>
        <v>0</v>
      </c>
      <c r="AZ75" s="277">
        <f>IF(SUM($B$68:AZ68)+SUM($A$75:AY75)&gt;0,0,SUM($B$68:AZ68)-SUM($A$75:AY75))</f>
        <v>0</v>
      </c>
    </row>
    <row r="76" spans="1:52" x14ac:dyDescent="0.25">
      <c r="A76" s="279" t="s">
        <v>315</v>
      </c>
      <c r="B76" s="288">
        <f>IF(((SUM($B$55:B55)+SUM($B$57:B61))+SUM($B$78:B78))&lt;0,((SUM($B$55:B55)+SUM($B$57:B61))+SUM($B$78:B78))*0.2-SUM($A$76:A76),IF(SUM(A$76:$B76)&lt;0,0-SUM(A$76:$B76),0))</f>
        <v>-1651038</v>
      </c>
      <c r="C76" s="288">
        <f>IF(((SUM($B$55:C55)+SUM($B$57:C61))+SUM($B$78:C78))&lt;0,((SUM($B$55:C55)+SUM($B$57:C61))+SUM($B$78:C78))*0.2-SUM($A$76:B76),IF(SUM(B$76:$B76)&lt;0,0-SUM(B$76:$B76),0))</f>
        <v>0</v>
      </c>
      <c r="D76" s="288">
        <f>IF(((SUM($B$55:D55)+SUM($B$57:D61))+SUM($B$78:D78))&lt;0,((SUM($B$55:D55)+SUM($B$57:D61))+SUM($B$78:D78))*0.2-SUM($A$76:C76),IF(SUM($B$76:C76)&lt;0,0-SUM($B$76:C76),0))</f>
        <v>0</v>
      </c>
      <c r="E76" s="288">
        <f>IF(((SUM($B$55:E55)+SUM($B$57:E61))+SUM($B$78:E78))&lt;0,((SUM($B$55:E55)+SUM($B$57:E61))+SUM($B$78:E78))*0.2-SUM($A$76:D76),IF(SUM($B$76:D76)&lt;0,0-SUM($B$76:D76),0))</f>
        <v>0</v>
      </c>
      <c r="F76" s="288">
        <f>IF(((SUM($B$55:F55)+SUM($B$57:F61))+SUM($B$78:F78))&lt;0,((SUM($B$55:F55)+SUM($B$57:F61))+SUM($B$78:F78))*0.2-SUM($A$76:E76),IF(SUM($B$76:E76)&lt;0,0-SUM($B$76:E76),0))</f>
        <v>0</v>
      </c>
      <c r="G76" s="288">
        <f>IF(((SUM($B$55:G55)+SUM($B$57:G61))+SUM($B$78:G78))&lt;0,((SUM($B$55:G55)+SUM($B$57:G61))+SUM($B$78:G78))*0.2-SUM($A$76:F76),IF(SUM($B$76:F76)&lt;0,0-SUM($B$76:F76),0))</f>
        <v>0</v>
      </c>
      <c r="H76" s="288">
        <f>IF(((SUM($B$55:H55)+SUM($B$57:H61))+SUM($B$78:H78))&lt;0,((SUM($B$55:H55)+SUM($B$57:H61))+SUM($B$78:H78))*0.2-SUM($A$76:G76),IF(SUM($B$76:G76)&lt;0,0-SUM($B$76:G76),0))</f>
        <v>0</v>
      </c>
      <c r="I76" s="288">
        <f>IF(((SUM($B$55:I55)+SUM($B$57:I61))+SUM($B$78:I78))&lt;0,((SUM($B$55:I55)+SUM($B$57:I61))+SUM($B$78:I78))*0.2-SUM($A$76:H76),IF(SUM($B$76:H76)&lt;0,0-SUM($B$76:H76),0))</f>
        <v>0</v>
      </c>
      <c r="J76" s="288">
        <f>IF(((SUM($B$55:J55)+SUM($B$57:J61))+SUM($B$78:J78))&lt;0,((SUM($B$55:J55)+SUM($B$57:J61))+SUM($B$78:J78))*0.2-SUM($A$76:I76),IF(SUM($B$76:I76)&lt;0,0-SUM($B$76:I76),0))</f>
        <v>0</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314</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313</v>
      </c>
      <c r="B78" s="277">
        <f>-($B$16+$B$17)*$B$19</f>
        <v>-8255190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312</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3" customFormat="1" ht="14.25" x14ac:dyDescent="0.25">
      <c r="A80" s="289" t="s">
        <v>311</v>
      </c>
      <c r="B80" s="275">
        <f>SUM(B72:B79)</f>
        <v>-9906228</v>
      </c>
      <c r="C80" s="275">
        <f t="shared" ref="C80:AZ80" si="23">SUM(C72:C79)</f>
        <v>-179798.03820000001</v>
      </c>
      <c r="D80" s="275">
        <f>SUM(D72:D79)</f>
        <v>-177981.89640000003</v>
      </c>
      <c r="E80" s="275">
        <f>SUM(E72:E79)</f>
        <v>-176165.75459999999</v>
      </c>
      <c r="F80" s="275">
        <f t="shared" si="23"/>
        <v>-174349.6128</v>
      </c>
      <c r="G80" s="275">
        <f t="shared" si="23"/>
        <v>-172533.47099999996</v>
      </c>
      <c r="H80" s="275">
        <f t="shared" si="23"/>
        <v>-170717.32919999998</v>
      </c>
      <c r="I80" s="275">
        <f t="shared" si="23"/>
        <v>-168901.1874</v>
      </c>
      <c r="J80" s="275">
        <f t="shared" si="23"/>
        <v>-167085.04560000001</v>
      </c>
      <c r="K80" s="275">
        <f t="shared" si="23"/>
        <v>-165268.90380000003</v>
      </c>
      <c r="L80" s="275">
        <f t="shared" si="23"/>
        <v>-163452.76199999999</v>
      </c>
      <c r="M80" s="276">
        <f t="shared" si="23"/>
        <v>-161636.62019999995</v>
      </c>
      <c r="N80" s="275">
        <f t="shared" si="23"/>
        <v>-159820.47839999996</v>
      </c>
      <c r="O80" s="275">
        <f t="shared" si="23"/>
        <v>-158004.33659999998</v>
      </c>
      <c r="P80" s="275">
        <f t="shared" si="23"/>
        <v>-156188.1948</v>
      </c>
      <c r="Q80" s="275">
        <f t="shared" si="23"/>
        <v>-154372.05300000001</v>
      </c>
      <c r="R80" s="275">
        <f t="shared" si="23"/>
        <v>-152555.91119999997</v>
      </c>
      <c r="S80" s="275">
        <f t="shared" si="23"/>
        <v>-150739.76939999999</v>
      </c>
      <c r="T80" s="275">
        <f t="shared" si="23"/>
        <v>-148923.62760000001</v>
      </c>
      <c r="U80" s="275">
        <f t="shared" si="23"/>
        <v>-147107.48579999997</v>
      </c>
      <c r="V80" s="275">
        <f t="shared" si="23"/>
        <v>-145291.34399999998</v>
      </c>
      <c r="W80" s="275">
        <f t="shared" si="23"/>
        <v>-143475.2022</v>
      </c>
      <c r="X80" s="275">
        <f t="shared" si="23"/>
        <v>-141659.06040000002</v>
      </c>
      <c r="Y80" s="275">
        <f t="shared" si="23"/>
        <v>-139842.91860000003</v>
      </c>
      <c r="Z80" s="275">
        <f t="shared" si="23"/>
        <v>-138026.77679999999</v>
      </c>
      <c r="AA80" s="275">
        <f t="shared" si="23"/>
        <v>-136210.63500000001</v>
      </c>
      <c r="AB80" s="275">
        <f t="shared" si="23"/>
        <v>-134394.49320000003</v>
      </c>
      <c r="AC80" s="275">
        <f t="shared" si="23"/>
        <v>-132578.35139999999</v>
      </c>
      <c r="AD80" s="275">
        <f t="shared" si="23"/>
        <v>-130762.2096</v>
      </c>
      <c r="AE80" s="275">
        <f t="shared" si="23"/>
        <v>-128946.06780000002</v>
      </c>
      <c r="AF80" s="275">
        <f t="shared" si="23"/>
        <v>-127129.92600000004</v>
      </c>
      <c r="AG80" s="275">
        <f t="shared" si="23"/>
        <v>-125313.78420000005</v>
      </c>
      <c r="AH80" s="275">
        <f t="shared" si="23"/>
        <v>-123497.64240000001</v>
      </c>
      <c r="AI80" s="275">
        <f t="shared" si="23"/>
        <v>-121681.50060000003</v>
      </c>
      <c r="AJ80" s="275">
        <f t="shared" si="23"/>
        <v>-119865.35880000005</v>
      </c>
      <c r="AK80" s="275">
        <f t="shared" si="23"/>
        <v>-118049.217</v>
      </c>
      <c r="AL80" s="275">
        <f t="shared" si="23"/>
        <v>-116233.07520000002</v>
      </c>
      <c r="AM80" s="275">
        <f t="shared" si="23"/>
        <v>-114416.93340000004</v>
      </c>
      <c r="AN80" s="275">
        <f t="shared" si="23"/>
        <v>-112600.79160000006</v>
      </c>
      <c r="AO80" s="275">
        <f t="shared" si="23"/>
        <v>-110784.64980000007</v>
      </c>
      <c r="AP80" s="275">
        <f t="shared" si="23"/>
        <v>-108968.50800000003</v>
      </c>
      <c r="AQ80" s="275">
        <f t="shared" si="23"/>
        <v>-107152.36620000005</v>
      </c>
      <c r="AR80" s="275">
        <f t="shared" si="23"/>
        <v>-105336.22440000006</v>
      </c>
      <c r="AS80" s="275">
        <f t="shared" si="23"/>
        <v>-103520.08260000002</v>
      </c>
      <c r="AT80" s="275">
        <f t="shared" si="23"/>
        <v>-101703.94080000004</v>
      </c>
      <c r="AU80" s="275">
        <f t="shared" si="23"/>
        <v>-99887.799000000057</v>
      </c>
      <c r="AV80" s="275">
        <f t="shared" si="23"/>
        <v>-98071.657200000074</v>
      </c>
      <c r="AW80" s="275">
        <f t="shared" si="23"/>
        <v>-96255.515400000062</v>
      </c>
      <c r="AX80" s="275">
        <f t="shared" si="23"/>
        <v>-94439.37360000005</v>
      </c>
      <c r="AY80" s="275">
        <f t="shared" si="23"/>
        <v>-92623.231800000067</v>
      </c>
      <c r="AZ80" s="275">
        <f t="shared" si="23"/>
        <v>-90807.090000000084</v>
      </c>
    </row>
    <row r="81" spans="1:52" s="213" customFormat="1" ht="14.25" x14ac:dyDescent="0.25">
      <c r="A81" s="289" t="s">
        <v>577</v>
      </c>
      <c r="B81" s="275">
        <f>SUM($B$80:B80)</f>
        <v>-9906228</v>
      </c>
      <c r="C81" s="275">
        <f>SUM($B$80:C80)</f>
        <v>-10086026.0382</v>
      </c>
      <c r="D81" s="275">
        <f>SUM($B$80:D80)</f>
        <v>-10264007.934600001</v>
      </c>
      <c r="E81" s="275">
        <f>SUM($B$80:E80)</f>
        <v>-10440173.689200001</v>
      </c>
      <c r="F81" s="275">
        <f>SUM($B$80:F80)</f>
        <v>-10614523.302000001</v>
      </c>
      <c r="G81" s="275">
        <f>SUM($B$80:G80)</f>
        <v>-10787056.773000002</v>
      </c>
      <c r="H81" s="275">
        <f>SUM($B$80:H80)</f>
        <v>-10957774.102200001</v>
      </c>
      <c r="I81" s="275">
        <f>SUM($B$80:I80)</f>
        <v>-11126675.289600002</v>
      </c>
      <c r="J81" s="275">
        <f>SUM($B$80:J80)</f>
        <v>-11293760.335200002</v>
      </c>
      <c r="K81" s="275">
        <f>SUM($B$80:K80)</f>
        <v>-11459029.239000002</v>
      </c>
      <c r="L81" s="275">
        <f>SUM($B$80:L80)</f>
        <v>-11622482.001000002</v>
      </c>
      <c r="M81" s="276">
        <f>SUM($B$80:M80)</f>
        <v>-11784118.621200003</v>
      </c>
      <c r="N81" s="275">
        <f>SUM($B$80:N80)</f>
        <v>-11943939.099600002</v>
      </c>
      <c r="O81" s="275">
        <f>SUM($B$80:O80)</f>
        <v>-12101943.436200002</v>
      </c>
      <c r="P81" s="275">
        <f>SUM($B$80:P80)</f>
        <v>-12258131.631000003</v>
      </c>
      <c r="Q81" s="275">
        <f>SUM($B$80:Q80)</f>
        <v>-12412503.684000002</v>
      </c>
      <c r="R81" s="275">
        <f>SUM($B$80:R80)</f>
        <v>-12565059.595200002</v>
      </c>
      <c r="S81" s="275">
        <f>SUM($B$80:S80)</f>
        <v>-12715799.364600003</v>
      </c>
      <c r="T81" s="275">
        <f>SUM($B$80:T80)</f>
        <v>-12864722.992200002</v>
      </c>
      <c r="U81" s="275">
        <f>SUM($B$80:U80)</f>
        <v>-13011830.478000002</v>
      </c>
      <c r="V81" s="275">
        <f>SUM($B$80:V80)</f>
        <v>-13157121.822000002</v>
      </c>
      <c r="W81" s="275">
        <f>SUM($B$80:W80)</f>
        <v>-13300597.024200002</v>
      </c>
      <c r="X81" s="275">
        <f>SUM($B$80:X80)</f>
        <v>-13442256.084600002</v>
      </c>
      <c r="Y81" s="275">
        <f>SUM($B$80:Y80)</f>
        <v>-13582099.003200002</v>
      </c>
      <c r="Z81" s="275">
        <f>SUM($B$80:Z80)</f>
        <v>-13720125.780000001</v>
      </c>
      <c r="AA81" s="275">
        <f>SUM($B$80:AA80)</f>
        <v>-13856336.415000001</v>
      </c>
      <c r="AB81" s="275">
        <f>SUM($B$80:AB80)</f>
        <v>-13990730.908200001</v>
      </c>
      <c r="AC81" s="275">
        <f>SUM($B$80:AC80)</f>
        <v>-14123309.2596</v>
      </c>
      <c r="AD81" s="275">
        <f>SUM($B$80:AD80)</f>
        <v>-14254071.4692</v>
      </c>
      <c r="AE81" s="275">
        <f>SUM($B$80:AE80)</f>
        <v>-14383017.537</v>
      </c>
      <c r="AF81" s="275">
        <f>SUM($B$80:AF80)</f>
        <v>-14510147.463000001</v>
      </c>
      <c r="AG81" s="275">
        <f>SUM($B$80:AG80)</f>
        <v>-14635461.247200001</v>
      </c>
      <c r="AH81" s="275">
        <f>SUM($B$80:AH80)</f>
        <v>-14758958.889600001</v>
      </c>
      <c r="AI81" s="275">
        <f>SUM($B$80:AI80)</f>
        <v>-14880640.390200002</v>
      </c>
      <c r="AJ81" s="275">
        <f>SUM($B$80:AJ80)</f>
        <v>-15000505.749000002</v>
      </c>
      <c r="AK81" s="275">
        <f>SUM($B$80:AK80)</f>
        <v>-15118554.966000002</v>
      </c>
      <c r="AL81" s="275">
        <f>SUM($B$80:AL80)</f>
        <v>-15234788.041200003</v>
      </c>
      <c r="AM81" s="275">
        <f>SUM($B$80:AM80)</f>
        <v>-15349204.974600002</v>
      </c>
      <c r="AN81" s="275">
        <f>SUM($B$80:AN80)</f>
        <v>-15461805.766200002</v>
      </c>
      <c r="AO81" s="275">
        <f>SUM($B$80:AO80)</f>
        <v>-15572590.416000003</v>
      </c>
      <c r="AP81" s="275">
        <f>SUM($B$80:AP80)</f>
        <v>-15681558.924000002</v>
      </c>
      <c r="AQ81" s="275">
        <f>SUM($B$80:AQ80)</f>
        <v>-15788711.290200002</v>
      </c>
      <c r="AR81" s="275">
        <f>SUM($B$80:AR80)</f>
        <v>-15894047.514600003</v>
      </c>
      <c r="AS81" s="275">
        <f>SUM($B$80:AS80)</f>
        <v>-15997567.597200003</v>
      </c>
      <c r="AT81" s="275">
        <f>SUM($B$80:AT80)</f>
        <v>-16099271.538000003</v>
      </c>
      <c r="AU81" s="275">
        <f>SUM($B$80:AU80)</f>
        <v>-16199159.337000003</v>
      </c>
      <c r="AV81" s="275">
        <f>SUM($B$80:AV80)</f>
        <v>-16297230.994200002</v>
      </c>
      <c r="AW81" s="275">
        <f>SUM($B$80:AW80)</f>
        <v>-16393486.509600002</v>
      </c>
      <c r="AX81" s="275">
        <f>SUM($B$80:AX80)</f>
        <v>-16487925.883200003</v>
      </c>
      <c r="AY81" s="275">
        <f>SUM($B$80:AY80)</f>
        <v>-16580549.115000002</v>
      </c>
      <c r="AZ81" s="275">
        <f>SUM($B$80:AZ80)</f>
        <v>-16671356.205000002</v>
      </c>
    </row>
    <row r="82" spans="1:52" x14ac:dyDescent="0.25">
      <c r="A82" s="290" t="s">
        <v>310</v>
      </c>
      <c r="B82" s="291">
        <f t="shared" ref="B82:AZ82" si="24">1/POWER((1+$B$35),B70)</f>
        <v>1</v>
      </c>
      <c r="C82" s="291">
        <f t="shared" si="24"/>
        <v>0.88105726872246692</v>
      </c>
      <c r="D82" s="291">
        <f t="shared" si="24"/>
        <v>0.77626191076869333</v>
      </c>
      <c r="E82" s="291">
        <f t="shared" si="24"/>
        <v>0.68393119891514842</v>
      </c>
      <c r="F82" s="291">
        <f t="shared" si="24"/>
        <v>0.60258255411026285</v>
      </c>
      <c r="G82" s="291">
        <f t="shared" si="24"/>
        <v>0.53090973930419638</v>
      </c>
      <c r="H82" s="291">
        <f t="shared" si="24"/>
        <v>0.4677618848495122</v>
      </c>
      <c r="I82" s="291">
        <f t="shared" si="24"/>
        <v>0.41212500867798435</v>
      </c>
      <c r="J82" s="291">
        <f t="shared" si="24"/>
        <v>0.3631057345180479</v>
      </c>
      <c r="K82" s="291">
        <f t="shared" si="24"/>
        <v>0.31991694671193649</v>
      </c>
      <c r="L82" s="291">
        <f t="shared" si="24"/>
        <v>0.28186515128804979</v>
      </c>
      <c r="M82" s="292">
        <f t="shared" si="24"/>
        <v>0.24833934034189409</v>
      </c>
      <c r="N82" s="291">
        <f t="shared" si="24"/>
        <v>0.21880118091796832</v>
      </c>
      <c r="O82" s="291">
        <f t="shared" si="24"/>
        <v>0.19277637085283555</v>
      </c>
      <c r="P82" s="291">
        <f t="shared" si="24"/>
        <v>0.16984702277782865</v>
      </c>
      <c r="Q82" s="291">
        <f t="shared" si="24"/>
        <v>0.14964495398927638</v>
      </c>
      <c r="R82" s="291">
        <f t="shared" si="24"/>
        <v>0.13184577443989109</v>
      </c>
      <c r="S82" s="291">
        <f t="shared" si="24"/>
        <v>0.11616367792060887</v>
      </c>
      <c r="T82" s="291">
        <f t="shared" si="24"/>
        <v>0.102346852793488</v>
      </c>
      <c r="U82" s="291">
        <f t="shared" si="24"/>
        <v>9.0173438584570942E-2</v>
      </c>
      <c r="V82" s="291">
        <f t="shared" si="24"/>
        <v>7.9447963510635183E-2</v>
      </c>
      <c r="W82" s="291">
        <f t="shared" si="24"/>
        <v>6.999820573624245E-2</v>
      </c>
      <c r="X82" s="291">
        <f t="shared" si="24"/>
        <v>6.1672427961447097E-2</v>
      </c>
      <c r="Y82" s="291">
        <f t="shared" si="24"/>
        <v>5.4336940935195678E-2</v>
      </c>
      <c r="Z82" s="291">
        <f t="shared" si="24"/>
        <v>4.7873956771097514E-2</v>
      </c>
      <c r="AA82" s="291">
        <f t="shared" si="24"/>
        <v>4.2179697595680632E-2</v>
      </c>
      <c r="AB82" s="291">
        <f t="shared" si="24"/>
        <v>3.7162729159189986E-2</v>
      </c>
      <c r="AC82" s="291">
        <f t="shared" si="24"/>
        <v>3.2742492651268711E-2</v>
      </c>
      <c r="AD82" s="291">
        <f t="shared" si="24"/>
        <v>2.8848011146492256E-2</v>
      </c>
      <c r="AE82" s="291">
        <f t="shared" si="24"/>
        <v>2.5416749908803746E-2</v>
      </c>
      <c r="AF82" s="291">
        <f t="shared" si="24"/>
        <v>2.239361225445264E-2</v>
      </c>
      <c r="AG82" s="291">
        <f t="shared" si="24"/>
        <v>1.9730054849738013E-2</v>
      </c>
      <c r="AH82" s="291">
        <f t="shared" si="24"/>
        <v>1.7383308237654636E-2</v>
      </c>
      <c r="AI82" s="291">
        <f t="shared" si="24"/>
        <v>1.5315690077228756E-2</v>
      </c>
      <c r="AJ82" s="291">
        <f t="shared" si="24"/>
        <v>1.3494000068042956E-2</v>
      </c>
      <c r="AK82" s="291">
        <f t="shared" si="24"/>
        <v>1.1888986844090711E-2</v>
      </c>
      <c r="AL82" s="291">
        <f t="shared" si="24"/>
        <v>1.0474878276731903E-2</v>
      </c>
      <c r="AM82" s="291">
        <f t="shared" si="24"/>
        <v>9.228967644697713E-3</v>
      </c>
      <c r="AN82" s="291">
        <f t="shared" si="24"/>
        <v>8.1312490261653842E-3</v>
      </c>
      <c r="AO82" s="291">
        <f t="shared" si="24"/>
        <v>7.1640960582954934E-3</v>
      </c>
      <c r="AP82" s="291">
        <f t="shared" si="24"/>
        <v>6.3119789059872195E-3</v>
      </c>
      <c r="AQ82" s="291">
        <f t="shared" si="24"/>
        <v>5.5612148951429243E-3</v>
      </c>
      <c r="AR82" s="291">
        <f t="shared" si="24"/>
        <v>4.8997488062933253E-3</v>
      </c>
      <c r="AS82" s="291">
        <f t="shared" si="24"/>
        <v>4.3169593006989653E-3</v>
      </c>
      <c r="AT82" s="291">
        <f t="shared" si="24"/>
        <v>3.8034883706598811E-3</v>
      </c>
      <c r="AU82" s="291">
        <f t="shared" si="24"/>
        <v>3.3510910754712612E-3</v>
      </c>
      <c r="AV82" s="291">
        <f t="shared" si="24"/>
        <v>2.9525031501949437E-3</v>
      </c>
      <c r="AW82" s="291">
        <f t="shared" si="24"/>
        <v>2.6013243614052368E-3</v>
      </c>
      <c r="AX82" s="291">
        <f t="shared" si="24"/>
        <v>2.2919157369209139E-3</v>
      </c>
      <c r="AY82" s="291">
        <f t="shared" si="24"/>
        <v>2.0193090193135802E-3</v>
      </c>
      <c r="AZ82" s="291">
        <f t="shared" si="24"/>
        <v>1.7791268892630662E-3</v>
      </c>
    </row>
    <row r="83" spans="1:52" s="213" customFormat="1" ht="14.25" x14ac:dyDescent="0.25">
      <c r="A83" s="293" t="s">
        <v>578</v>
      </c>
      <c r="B83" s="294">
        <f t="shared" ref="B83:AY83" si="25">B80*B82</f>
        <v>-9906228</v>
      </c>
      <c r="C83" s="294">
        <f t="shared" si="25"/>
        <v>-158412.36845814978</v>
      </c>
      <c r="D83" s="294">
        <f t="shared" si="25"/>
        <v>-138160.56698169964</v>
      </c>
      <c r="E83" s="294">
        <f t="shared" si="25"/>
        <v>-120485.25575136981</v>
      </c>
      <c r="F83" s="294">
        <f t="shared" si="25"/>
        <v>-105060.03498915938</v>
      </c>
      <c r="G83" s="294">
        <f t="shared" si="25"/>
        <v>-91599.700109858109</v>
      </c>
      <c r="H83" s="294">
        <f t="shared" si="25"/>
        <v>-79855.059683066662</v>
      </c>
      <c r="I83" s="294">
        <f t="shared" si="25"/>
        <v>-69608.403322946862</v>
      </c>
      <c r="J83" s="294">
        <f t="shared" si="25"/>
        <v>-60669.538209569531</v>
      </c>
      <c r="K83" s="294">
        <f t="shared" si="25"/>
        <v>-52872.323090124766</v>
      </c>
      <c r="L83" s="294">
        <f t="shared" si="25"/>
        <v>-46071.637489579589</v>
      </c>
      <c r="M83" s="276">
        <f t="shared" si="25"/>
        <v>-40140.731635561257</v>
      </c>
      <c r="N83" s="294">
        <f t="shared" si="25"/>
        <v>-34968.909408794643</v>
      </c>
      <c r="O83" s="294">
        <f t="shared" si="25"/>
        <v>-30459.502588757856</v>
      </c>
      <c r="P83" s="294">
        <f t="shared" si="25"/>
        <v>-26528.099879823538</v>
      </c>
      <c r="Q83" s="294">
        <f t="shared" si="25"/>
        <v>-23100.998768415138</v>
      </c>
      <c r="R83" s="294">
        <f t="shared" si="25"/>
        <v>-20113.852257547253</v>
      </c>
      <c r="S83" s="294">
        <f t="shared" si="25"/>
        <v>-17510.486022408451</v>
      </c>
      <c r="T83" s="294">
        <f t="shared" si="25"/>
        <v>-15241.864591449426</v>
      </c>
      <c r="U83" s="294">
        <f t="shared" si="25"/>
        <v>-13265.187836116938</v>
      </c>
      <c r="V83" s="294">
        <f t="shared" si="25"/>
        <v>-11543.101396523143</v>
      </c>
      <c r="W83" s="294">
        <f t="shared" si="25"/>
        <v>-10043.006721644586</v>
      </c>
      <c r="X83" s="294">
        <f t="shared" si="25"/>
        <v>-8736.458197605285</v>
      </c>
      <c r="Y83" s="294">
        <f t="shared" si="25"/>
        <v>-7598.6364081735792</v>
      </c>
      <c r="Z83" s="294">
        <f t="shared" si="25"/>
        <v>-6607.8879457771245</v>
      </c>
      <c r="AA83" s="294">
        <f t="shared" si="25"/>
        <v>-5745.3233936156321</v>
      </c>
      <c r="AB83" s="294">
        <f t="shared" si="25"/>
        <v>-4994.4661512782013</v>
      </c>
      <c r="AC83" s="294">
        <f t="shared" si="25"/>
        <v>-4340.9456964318206</v>
      </c>
      <c r="AD83" s="294">
        <f t="shared" si="25"/>
        <v>-3772.2296800807567</v>
      </c>
      <c r="AE83" s="294">
        <f t="shared" si="25"/>
        <v>-3277.3899569962523</v>
      </c>
      <c r="AF83" s="294">
        <f t="shared" si="25"/>
        <v>-2846.8982687812581</v>
      </c>
      <c r="AG83" s="294">
        <f t="shared" si="25"/>
        <v>-2472.4478356942336</v>
      </c>
      <c r="AH83" s="294">
        <f t="shared" si="25"/>
        <v>-2146.7975844628468</v>
      </c>
      <c r="AI83" s="294">
        <f t="shared" si="25"/>
        <v>-1863.6361513217255</v>
      </c>
      <c r="AJ83" s="294">
        <f t="shared" si="25"/>
        <v>-1617.463159803194</v>
      </c>
      <c r="AK83" s="294">
        <f t="shared" si="25"/>
        <v>-1403.4855878682097</v>
      </c>
      <c r="AL83" s="294">
        <f t="shared" si="25"/>
        <v>-1217.527314450226</v>
      </c>
      <c r="AM83" s="294">
        <f t="shared" si="25"/>
        <v>-1055.9501763541334</v>
      </c>
      <c r="AN83" s="294">
        <f t="shared" si="25"/>
        <v>-915.58507704295187</v>
      </c>
      <c r="AO83" s="294">
        <f t="shared" si="25"/>
        <v>-793.67187295182714</v>
      </c>
      <c r="AP83" s="294">
        <f t="shared" si="25"/>
        <v>-687.80692391289972</v>
      </c>
      <c r="AQ83" s="294">
        <f t="shared" si="25"/>
        <v>-595.8973349612495</v>
      </c>
      <c r="AR83" s="294">
        <f t="shared" si="25"/>
        <v>-516.12103976334618</v>
      </c>
      <c r="AS83" s="294">
        <f t="shared" si="25"/>
        <v>-446.89198338919522</v>
      </c>
      <c r="AT83" s="294">
        <f t="shared" si="25"/>
        <v>-386.82975608308118</v>
      </c>
      <c r="AU83" s="294">
        <f t="shared" si="25"/>
        <v>-334.73311177736736</v>
      </c>
      <c r="AV83" s="294">
        <f t="shared" si="25"/>
        <v>-289.55687682783883</v>
      </c>
      <c r="AW83" s="294">
        <f t="shared" si="25"/>
        <v>-250.3918171296371</v>
      </c>
      <c r="AX83" s="294">
        <f t="shared" si="25"/>
        <v>-216.44708653879363</v>
      </c>
      <c r="AY83" s="294">
        <f t="shared" si="25"/>
        <v>-187.03492737171254</v>
      </c>
      <c r="AZ83" s="294">
        <f>AZ80*AZ82</f>
        <v>-161.55733555473142</v>
      </c>
    </row>
    <row r="84" spans="1:52" s="213" customFormat="1" ht="14.25" x14ac:dyDescent="0.25">
      <c r="A84" s="293" t="s">
        <v>579</v>
      </c>
      <c r="B84" s="294">
        <f>SUM($B$83:B83)</f>
        <v>-9906228</v>
      </c>
      <c r="C84" s="294">
        <f>SUM($B$83:C83)</f>
        <v>-10064640.36845815</v>
      </c>
      <c r="D84" s="294">
        <f>SUM($B$83:D83)</f>
        <v>-10202800.935439849</v>
      </c>
      <c r="E84" s="294">
        <f>SUM($B$83:E83)</f>
        <v>-10323286.191191219</v>
      </c>
      <c r="F84" s="294">
        <f>SUM($B$83:F83)</f>
        <v>-10428346.226180378</v>
      </c>
      <c r="G84" s="294">
        <f>SUM($B$83:G83)</f>
        <v>-10519945.926290236</v>
      </c>
      <c r="H84" s="294">
        <f>SUM($B$83:H83)</f>
        <v>-10599800.985973302</v>
      </c>
      <c r="I84" s="294">
        <f>SUM($B$83:I83)</f>
        <v>-10669409.389296249</v>
      </c>
      <c r="J84" s="294">
        <f>SUM($B$83:J83)</f>
        <v>-10730078.927505817</v>
      </c>
      <c r="K84" s="294">
        <f>SUM($B$83:K83)</f>
        <v>-10782951.250595942</v>
      </c>
      <c r="L84" s="294">
        <f>SUM($B$83:L83)</f>
        <v>-10829022.888085522</v>
      </c>
      <c r="M84" s="276">
        <f>SUM($B$83:M83)</f>
        <v>-10869163.619721083</v>
      </c>
      <c r="N84" s="294">
        <f>SUM($B$83:N83)</f>
        <v>-10904132.529129878</v>
      </c>
      <c r="O84" s="294">
        <f>SUM($B$83:O83)</f>
        <v>-10934592.031718636</v>
      </c>
      <c r="P84" s="294">
        <f>SUM($B$83:P83)</f>
        <v>-10961120.13159846</v>
      </c>
      <c r="Q84" s="294">
        <f>SUM($B$83:Q83)</f>
        <v>-10984221.130366875</v>
      </c>
      <c r="R84" s="294">
        <f>SUM($B$83:R83)</f>
        <v>-11004334.982624423</v>
      </c>
      <c r="S84" s="294">
        <f>SUM($B$83:S83)</f>
        <v>-11021845.468646832</v>
      </c>
      <c r="T84" s="294">
        <f>SUM($B$83:T83)</f>
        <v>-11037087.333238281</v>
      </c>
      <c r="U84" s="294">
        <f>SUM($B$83:U83)</f>
        <v>-11050352.521074397</v>
      </c>
      <c r="V84" s="294">
        <f>SUM($B$83:V83)</f>
        <v>-11061895.622470921</v>
      </c>
      <c r="W84" s="294">
        <f>SUM($B$83:W83)</f>
        <v>-11071938.629192565</v>
      </c>
      <c r="X84" s="294">
        <f>SUM($B$83:X83)</f>
        <v>-11080675.08739017</v>
      </c>
      <c r="Y84" s="294">
        <f>SUM($B$83:Y83)</f>
        <v>-11088273.723798344</v>
      </c>
      <c r="Z84" s="294">
        <f>SUM($B$83:Z83)</f>
        <v>-11094881.611744121</v>
      </c>
      <c r="AA84" s="294">
        <f>SUM($B$83:AA83)</f>
        <v>-11100626.935137736</v>
      </c>
      <c r="AB84" s="294">
        <f>SUM($B$83:AB83)</f>
        <v>-11105621.401289014</v>
      </c>
      <c r="AC84" s="294">
        <f>SUM($B$83:AC83)</f>
        <v>-11109962.346985446</v>
      </c>
      <c r="AD84" s="294">
        <f>SUM($B$83:AD83)</f>
        <v>-11113734.576665526</v>
      </c>
      <c r="AE84" s="294">
        <f>SUM($B$83:AE83)</f>
        <v>-11117011.966622522</v>
      </c>
      <c r="AF84" s="294">
        <f>SUM($B$83:AF83)</f>
        <v>-11119858.864891304</v>
      </c>
      <c r="AG84" s="294">
        <f>SUM($B$83:AG83)</f>
        <v>-11122331.312726999</v>
      </c>
      <c r="AH84" s="294">
        <f>SUM($B$83:AH83)</f>
        <v>-11124478.110311462</v>
      </c>
      <c r="AI84" s="294">
        <f>SUM($B$83:AI83)</f>
        <v>-11126341.746462783</v>
      </c>
      <c r="AJ84" s="294">
        <f>SUM($B$83:AJ83)</f>
        <v>-11127959.209622586</v>
      </c>
      <c r="AK84" s="294">
        <f>SUM($B$83:AK83)</f>
        <v>-11129362.695210455</v>
      </c>
      <c r="AL84" s="294">
        <f>SUM($B$83:AL83)</f>
        <v>-11130580.222524906</v>
      </c>
      <c r="AM84" s="294">
        <f>SUM($B$83:AM83)</f>
        <v>-11131636.17270126</v>
      </c>
      <c r="AN84" s="294">
        <f>SUM($B$83:AN83)</f>
        <v>-11132551.757778304</v>
      </c>
      <c r="AO84" s="294">
        <f>SUM($B$83:AO83)</f>
        <v>-11133345.429651255</v>
      </c>
      <c r="AP84" s="294">
        <f>SUM($B$83:AP83)</f>
        <v>-11134033.236575168</v>
      </c>
      <c r="AQ84" s="294">
        <f>SUM($B$83:AQ83)</f>
        <v>-11134629.133910129</v>
      </c>
      <c r="AR84" s="294">
        <f>SUM($B$83:AR83)</f>
        <v>-11135145.254949892</v>
      </c>
      <c r="AS84" s="294">
        <f>SUM($B$83:AS83)</f>
        <v>-11135592.146933282</v>
      </c>
      <c r="AT84" s="294">
        <f>SUM($B$83:AT83)</f>
        <v>-11135978.976689365</v>
      </c>
      <c r="AU84" s="294">
        <f>SUM($B$83:AU83)</f>
        <v>-11136313.709801143</v>
      </c>
      <c r="AV84" s="294">
        <f>SUM($B$83:AV83)</f>
        <v>-11136603.26667797</v>
      </c>
      <c r="AW84" s="294">
        <f>SUM($B$83:AW83)</f>
        <v>-11136853.6584951</v>
      </c>
      <c r="AX84" s="294">
        <f>SUM($B$83:AX83)</f>
        <v>-11137070.105581639</v>
      </c>
      <c r="AY84" s="294">
        <f>SUM($B$83:AY83)</f>
        <v>-11137257.140509011</v>
      </c>
      <c r="AZ84" s="294">
        <f>SUM($B$83:AZ83)</f>
        <v>-11137418.697844567</v>
      </c>
    </row>
    <row r="85" spans="1:52" s="213" customFormat="1" ht="14.25" x14ac:dyDescent="0.25">
      <c r="A85" s="293" t="s">
        <v>580</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0</v>
      </c>
      <c r="N85" s="295">
        <f>IF((ISERR(IRR($B$80:N80))),0,IF(IRR($B$80:N80)&lt;0,0,IRR($B$80:N80)))</f>
        <v>0</v>
      </c>
      <c r="O85" s="295">
        <f>IF((ISERR(IRR($B$80:O80))),0,IF(IRR($B$80:O80)&lt;0,0,IRR($B$80:O80)))</f>
        <v>0</v>
      </c>
      <c r="P85" s="295">
        <f>IF((ISERR(IRR($B$80:P80))),0,IF(IRR($B$80:P80)&lt;0,0,IRR($B$80:P80)))</f>
        <v>0</v>
      </c>
      <c r="Q85" s="295">
        <f>IF((ISERR(IRR($B$80:Q80))),0,IF(IRR($B$80:Q80)&lt;0,0,IRR($B$80:Q80)))</f>
        <v>0</v>
      </c>
      <c r="R85" s="295">
        <f>IF((ISERR(IRR($B$80:R80))),0,IF(IRR($B$80:R80)&lt;0,0,IRR($B$80:R80)))</f>
        <v>0</v>
      </c>
      <c r="S85" s="295">
        <f>IF((ISERR(IRR($B$80:S80))),0,IF(IRR($B$80:S80)&lt;0,0,IRR($B$80:S80)))</f>
        <v>0</v>
      </c>
      <c r="T85" s="295">
        <f>IF((ISERR(IRR($B$80:T80))),0,IF(IRR($B$80:T80)&lt;0,0,IRR($B$80:T80)))</f>
        <v>0</v>
      </c>
      <c r="U85" s="295">
        <f>IF((ISERR(IRR($B$80:U80))),0,IF(IRR($B$80:U80)&lt;0,0,IRR($B$80:U80)))</f>
        <v>0</v>
      </c>
      <c r="V85" s="295">
        <f>IF((ISERR(IRR($B$80:V80))),0,IF(IRR($B$80:V80)&lt;0,0,IRR($B$80:V80)))</f>
        <v>0</v>
      </c>
      <c r="W85" s="295">
        <f>IF((ISERR(IRR($B$80:W80))),0,IF(IRR($B$80:W80)&lt;0,0,IRR($B$80:W80)))</f>
        <v>0</v>
      </c>
      <c r="X85" s="295">
        <f>IF((ISERR(IRR($B$80:X80))),0,IF(IRR($B$80:X80)&lt;0,0,IRR($B$80:X80)))</f>
        <v>0</v>
      </c>
      <c r="Y85" s="295">
        <f>IF((ISERR(IRR($B$80:Y80))),0,IF(IRR($B$80:Y80)&lt;0,0,IRR($B$80:Y80)))</f>
        <v>0</v>
      </c>
      <c r="Z85" s="295">
        <f>IF((ISERR(IRR($B$80:Z80))),0,IF(IRR($B$80:Z80)&lt;0,0,IRR($B$80:Z80)))</f>
        <v>0</v>
      </c>
      <c r="AA85" s="295">
        <f>IF((ISERR(IRR($B$80:AA80))),0,IF(IRR($B$80:AA80)&lt;0,0,IRR($B$80:AA80)))</f>
        <v>0</v>
      </c>
      <c r="AB85" s="295">
        <f>IF((ISERR(IRR($B$80:AB80))),0,IF(IRR($B$80:AB80)&lt;0,0,IRR($B$80:AB80)))</f>
        <v>0</v>
      </c>
      <c r="AC85" s="295">
        <f>IF((ISERR(IRR($B$80:AC80))),0,IF(IRR($B$80:AC80)&lt;0,0,IRR($B$80:AC80)))</f>
        <v>0</v>
      </c>
      <c r="AD85" s="295">
        <f>IF((ISERR(IRR($B$80:AD80))),0,IF(IRR($B$80:AD80)&lt;0,0,IRR($B$80:AD80)))</f>
        <v>0</v>
      </c>
      <c r="AE85" s="295">
        <f>IF((ISERR(IRR($B$80:AE80))),0,IF(IRR($B$80:AE80)&lt;0,0,IRR($B$80:AE80)))</f>
        <v>0</v>
      </c>
      <c r="AF85" s="295">
        <f>IF((ISERR(IRR($B$80:AF80))),0,IF(IRR($B$80:AF80)&lt;0,0,IRR($B$80:AF80)))</f>
        <v>0</v>
      </c>
      <c r="AG85" s="295">
        <f>IF((ISERR(IRR($B$80:AG80))),0,IF(IRR($B$80:AG80)&lt;0,0,IRR($B$80:AG80)))</f>
        <v>0</v>
      </c>
      <c r="AH85" s="295">
        <f>IF((ISERR(IRR($B$80:AH80))),0,IF(IRR($B$80:AH80)&lt;0,0,IRR($B$80:AH80)))</f>
        <v>0</v>
      </c>
      <c r="AI85" s="295">
        <f>IF((ISERR(IRR($B$80:AI80))),0,IF(IRR($B$80:AI80)&lt;0,0,IRR($B$80:AI80)))</f>
        <v>0</v>
      </c>
      <c r="AJ85" s="295">
        <f>IF((ISERR(IRR($B$80:AJ80))),0,IF(IRR($B$80:AJ80)&lt;0,0,IRR($B$80:AJ80)))</f>
        <v>0</v>
      </c>
      <c r="AK85" s="295">
        <f>IF((ISERR(IRR($B$80:AK80))),0,IF(IRR($B$80:AK80)&lt;0,0,IRR($B$80:AK80)))</f>
        <v>0</v>
      </c>
      <c r="AL85" s="295">
        <f>IF((ISERR(IRR($B$80:AL80))),0,IF(IRR($B$80:AL80)&lt;0,0,IRR($B$80:AL80)))</f>
        <v>0</v>
      </c>
      <c r="AM85" s="295">
        <f>IF((ISERR(IRR($B$80:AM80))),0,IF(IRR($B$80:AM80)&lt;0,0,IRR($B$80:AM80)))</f>
        <v>0</v>
      </c>
      <c r="AN85" s="295">
        <f>IF((ISERR(IRR($B$80:AN80))),0,IF(IRR($B$80:AN80)&lt;0,0,IRR($B$80:AN80)))</f>
        <v>0</v>
      </c>
      <c r="AO85" s="295">
        <f>IF((ISERR(IRR($B$80:AO80))),0,IF(IRR($B$80:AO80)&lt;0,0,IRR($B$80:AO80)))</f>
        <v>0</v>
      </c>
      <c r="AP85" s="295">
        <f>IF((ISERR(IRR($B$80:AP80))),0,IF(IRR($B$80:AP80)&lt;0,0,IRR($B$80:AP80)))</f>
        <v>0</v>
      </c>
      <c r="AQ85" s="295">
        <f>IF((ISERR(IRR($B$80:AQ80))),0,IF(IRR($B$80:AQ80)&lt;0,0,IRR($B$80:AQ80)))</f>
        <v>0</v>
      </c>
      <c r="AR85" s="295">
        <f>IF((ISERR(IRR($B$80:AR80))),0,IF(IRR($B$80:AR80)&lt;0,0,IRR($B$80:AR80)))</f>
        <v>0</v>
      </c>
      <c r="AS85" s="295">
        <f>IF((ISERR(IRR($B$80:AS80))),0,IF(IRR($B$80:AS80)&lt;0,0,IRR($B$80:AS80)))</f>
        <v>0</v>
      </c>
      <c r="AT85" s="295">
        <f>IF((ISERR(IRR($B$80:AT80))),0,IF(IRR($B$80:AT80)&lt;0,0,IRR($B$80:AT80)))</f>
        <v>0</v>
      </c>
      <c r="AU85" s="295">
        <f>IF((ISERR(IRR($B$80:AU80))),0,IF(IRR($B$80:AU80)&lt;0,0,IRR($B$80:AU80)))</f>
        <v>0</v>
      </c>
      <c r="AV85" s="295">
        <f>IF((ISERR(IRR($B$80:AV80))),0,IF(IRR($B$80:AV80)&lt;0,0,IRR($B$80:AV80)))</f>
        <v>0</v>
      </c>
      <c r="AW85" s="295">
        <f>IF((ISERR(IRR($B$80:AW80))),0,IF(IRR($B$80:AW80)&lt;0,0,IRR($B$80:AW80)))</f>
        <v>0</v>
      </c>
      <c r="AX85" s="295">
        <f>IF((ISERR(IRR($B$80:AX80))),0,IF(IRR($B$80:AX80)&lt;0,0,IRR($B$80:AX80)))</f>
        <v>0</v>
      </c>
      <c r="AY85" s="295">
        <f>IF((ISERR(IRR($B$80:AY80))),0,IF(IRR($B$80:AY80)&lt;0,0,IRR($B$80:AY80)))</f>
        <v>0</v>
      </c>
      <c r="AZ85" s="295">
        <f>IF((ISERR(IRR($B$80:AZ80))),0,IF(IRR($B$80:AZ80)&lt;0,0,IRR($B$80:AZ80)))</f>
        <v>0</v>
      </c>
    </row>
    <row r="86" spans="1:52" s="213" customFormat="1" ht="14.25" x14ac:dyDescent="0.25">
      <c r="A86" s="293" t="s">
        <v>581</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0</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3" customFormat="1" ht="15" thickBot="1" x14ac:dyDescent="0.3">
      <c r="A87" s="299" t="s">
        <v>582</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61"/>
      <c r="B89" s="361"/>
      <c r="C89" s="361"/>
      <c r="D89" s="361"/>
      <c r="E89" s="361"/>
      <c r="F89" s="361"/>
      <c r="G89" s="361"/>
      <c r="H89" s="361"/>
      <c r="I89" s="361"/>
      <c r="J89" s="361"/>
      <c r="K89" s="361"/>
    </row>
    <row r="91" spans="1:52" x14ac:dyDescent="0.25">
      <c r="C91" s="302"/>
    </row>
    <row r="93" spans="1:52" x14ac:dyDescent="0.25">
      <c r="AZ93" s="303"/>
    </row>
    <row r="94" spans="1:52" ht="27.75" x14ac:dyDescent="0.25">
      <c r="B94" s="211"/>
      <c r="M94" s="211"/>
    </row>
    <row r="95" spans="1:52" ht="27.75" x14ac:dyDescent="0.25">
      <c r="B95" s="211"/>
      <c r="M95" s="30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7" sqref="J27"/>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
        <v>591</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x14ac:dyDescent="0.25">
      <c r="A15" s="319" t="str">
        <f>'1. паспорт местоположение'!A15:C15</f>
        <v xml:space="preserve">                                                                                                                                                                  Реконструкция ПС 110 кВ УГП-5В (замена аккумуляторной батареи)                                                                                                                                                                         </v>
      </c>
      <c r="B15" s="319"/>
      <c r="C15" s="319"/>
      <c r="D15" s="319"/>
      <c r="E15" s="319"/>
      <c r="F15" s="319"/>
      <c r="G15" s="319"/>
      <c r="H15" s="319"/>
      <c r="I15" s="319"/>
      <c r="J15" s="319"/>
      <c r="K15" s="319"/>
      <c r="L15" s="319"/>
    </row>
    <row r="16" spans="1:44" x14ac:dyDescent="0.25">
      <c r="A16" s="313" t="s">
        <v>7</v>
      </c>
      <c r="B16" s="313"/>
      <c r="C16" s="313"/>
      <c r="D16" s="313"/>
      <c r="E16" s="313"/>
      <c r="F16" s="313"/>
      <c r="G16" s="313"/>
      <c r="H16" s="313"/>
      <c r="I16" s="313"/>
      <c r="J16" s="313"/>
      <c r="K16" s="313"/>
      <c r="L16" s="313"/>
    </row>
    <row r="17" spans="1:12" ht="15.75" customHeight="1" x14ac:dyDescent="0.25">
      <c r="L17" s="109"/>
    </row>
    <row r="18" spans="1:12" x14ac:dyDescent="0.25">
      <c r="K18" s="108"/>
    </row>
    <row r="19" spans="1:12" ht="15.75" customHeight="1" x14ac:dyDescent="0.25">
      <c r="A19" s="368" t="s">
        <v>505</v>
      </c>
      <c r="B19" s="368"/>
      <c r="C19" s="368"/>
      <c r="D19" s="368"/>
      <c r="E19" s="368"/>
      <c r="F19" s="368"/>
      <c r="G19" s="368"/>
      <c r="H19" s="368"/>
      <c r="I19" s="368"/>
      <c r="J19" s="368"/>
      <c r="K19" s="368"/>
      <c r="L19" s="368"/>
    </row>
    <row r="20" spans="1:12" x14ac:dyDescent="0.25">
      <c r="A20" s="74"/>
      <c r="B20" s="74"/>
      <c r="C20" s="107"/>
      <c r="D20" s="107"/>
      <c r="E20" s="107"/>
      <c r="F20" s="107"/>
      <c r="G20" s="107"/>
      <c r="H20" s="107"/>
      <c r="I20" s="107"/>
      <c r="J20" s="107"/>
      <c r="K20" s="107"/>
      <c r="L20" s="107"/>
    </row>
    <row r="21" spans="1:12" ht="28.5" customHeight="1" x14ac:dyDescent="0.25">
      <c r="A21" s="369" t="s">
        <v>237</v>
      </c>
      <c r="B21" s="369" t="s">
        <v>236</v>
      </c>
      <c r="C21" s="375" t="s">
        <v>436</v>
      </c>
      <c r="D21" s="375"/>
      <c r="E21" s="375"/>
      <c r="F21" s="375"/>
      <c r="G21" s="375"/>
      <c r="H21" s="375"/>
      <c r="I21" s="370" t="s">
        <v>235</v>
      </c>
      <c r="J21" s="372" t="s">
        <v>438</v>
      </c>
      <c r="K21" s="369" t="s">
        <v>234</v>
      </c>
      <c r="L21" s="371" t="s">
        <v>437</v>
      </c>
    </row>
    <row r="22" spans="1:12" ht="58.5" customHeight="1" x14ac:dyDescent="0.25">
      <c r="A22" s="369"/>
      <c r="B22" s="369"/>
      <c r="C22" s="376" t="s">
        <v>3</v>
      </c>
      <c r="D22" s="376"/>
      <c r="E22" s="168"/>
      <c r="F22" s="169"/>
      <c r="G22" s="377" t="s">
        <v>2</v>
      </c>
      <c r="H22" s="378"/>
      <c r="I22" s="370"/>
      <c r="J22" s="373"/>
      <c r="K22" s="369"/>
      <c r="L22" s="371"/>
    </row>
    <row r="23" spans="1:12" ht="47.25" x14ac:dyDescent="0.25">
      <c r="A23" s="369"/>
      <c r="B23" s="369"/>
      <c r="C23" s="106" t="s">
        <v>233</v>
      </c>
      <c r="D23" s="106" t="s">
        <v>232</v>
      </c>
      <c r="E23" s="106" t="s">
        <v>233</v>
      </c>
      <c r="F23" s="106" t="s">
        <v>232</v>
      </c>
      <c r="G23" s="106" t="s">
        <v>233</v>
      </c>
      <c r="H23" s="106" t="s">
        <v>232</v>
      </c>
      <c r="I23" s="370"/>
      <c r="J23" s="374"/>
      <c r="K23" s="369"/>
      <c r="L23" s="371"/>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99"/>
      <c r="D25" s="104"/>
      <c r="E25" s="104"/>
      <c r="F25" s="104"/>
      <c r="G25" s="104"/>
      <c r="H25" s="104"/>
      <c r="I25" s="104"/>
      <c r="J25" s="104"/>
      <c r="K25" s="95"/>
      <c r="L25" s="118"/>
    </row>
    <row r="26" spans="1:12" ht="21.75" customHeight="1" x14ac:dyDescent="0.25">
      <c r="A26" s="98" t="s">
        <v>230</v>
      </c>
      <c r="B26" s="105" t="s">
        <v>443</v>
      </c>
      <c r="C26" s="96"/>
      <c r="D26" s="104"/>
      <c r="E26" s="104"/>
      <c r="F26" s="104"/>
      <c r="G26" s="104"/>
      <c r="H26" s="104"/>
      <c r="I26" s="104"/>
      <c r="J26" s="104"/>
      <c r="K26" s="95"/>
      <c r="L26" s="95"/>
    </row>
    <row r="27" spans="1:12" s="76" customFormat="1" ht="39" customHeight="1" x14ac:dyDescent="0.25">
      <c r="A27" s="98" t="s">
        <v>229</v>
      </c>
      <c r="B27" s="105" t="s">
        <v>445</v>
      </c>
      <c r="C27" s="96"/>
      <c r="D27" s="104"/>
      <c r="E27" s="104"/>
      <c r="F27" s="104"/>
      <c r="G27" s="104"/>
      <c r="H27" s="104"/>
      <c r="I27" s="104"/>
      <c r="J27" s="104"/>
      <c r="K27" s="95"/>
      <c r="L27" s="95"/>
    </row>
    <row r="28" spans="1:12" s="76" customFormat="1" ht="70.5" customHeight="1" x14ac:dyDescent="0.25">
      <c r="A28" s="98" t="s">
        <v>444</v>
      </c>
      <c r="B28" s="105" t="s">
        <v>449</v>
      </c>
      <c r="C28" s="96"/>
      <c r="D28" s="104"/>
      <c r="E28" s="104"/>
      <c r="F28" s="104"/>
      <c r="G28" s="104"/>
      <c r="H28" s="104"/>
      <c r="I28" s="104"/>
      <c r="J28" s="104"/>
      <c r="K28" s="95"/>
      <c r="L28" s="95"/>
    </row>
    <row r="29" spans="1:12" s="76" customFormat="1" ht="54" customHeight="1" x14ac:dyDescent="0.25">
      <c r="A29" s="98" t="s">
        <v>228</v>
      </c>
      <c r="B29" s="105" t="s">
        <v>448</v>
      </c>
      <c r="C29" s="96"/>
      <c r="D29" s="104"/>
      <c r="E29" s="104"/>
      <c r="F29" s="104"/>
      <c r="G29" s="104"/>
      <c r="H29" s="104"/>
      <c r="I29" s="104"/>
      <c r="J29" s="104"/>
      <c r="K29" s="95"/>
      <c r="L29" s="95"/>
    </row>
    <row r="30" spans="1:12" s="76" customFormat="1" ht="42" customHeight="1" x14ac:dyDescent="0.25">
      <c r="A30" s="98" t="s">
        <v>227</v>
      </c>
      <c r="B30" s="105" t="s">
        <v>450</v>
      </c>
      <c r="C30" s="96"/>
      <c r="D30" s="104"/>
      <c r="E30" s="104"/>
      <c r="F30" s="104"/>
      <c r="G30" s="104"/>
      <c r="H30" s="104"/>
      <c r="I30" s="104"/>
      <c r="J30" s="104"/>
      <c r="K30" s="95"/>
      <c r="L30" s="95"/>
    </row>
    <row r="31" spans="1:12" s="76" customFormat="1" ht="37.5" customHeight="1" x14ac:dyDescent="0.25">
      <c r="A31" s="98" t="s">
        <v>226</v>
      </c>
      <c r="B31" s="97" t="s">
        <v>446</v>
      </c>
      <c r="C31" s="96"/>
      <c r="D31" s="104"/>
      <c r="E31" s="104"/>
      <c r="F31" s="104"/>
      <c r="G31" s="104"/>
      <c r="H31" s="104"/>
      <c r="I31" s="104"/>
      <c r="J31" s="104"/>
      <c r="K31" s="95"/>
      <c r="L31" s="95"/>
    </row>
    <row r="32" spans="1:12" s="76" customFormat="1" ht="31.5" x14ac:dyDescent="0.25">
      <c r="A32" s="98" t="s">
        <v>224</v>
      </c>
      <c r="B32" s="97" t="s">
        <v>451</v>
      </c>
      <c r="C32" s="96"/>
      <c r="D32" s="104"/>
      <c r="E32" s="104"/>
      <c r="F32" s="104"/>
      <c r="G32" s="104"/>
      <c r="H32" s="104"/>
      <c r="I32" s="104"/>
      <c r="J32" s="104"/>
      <c r="K32" s="95"/>
      <c r="L32" s="95"/>
    </row>
    <row r="33" spans="1:12" s="76" customFormat="1" ht="37.5" customHeight="1" x14ac:dyDescent="0.25">
      <c r="A33" s="98" t="s">
        <v>462</v>
      </c>
      <c r="B33" s="97" t="s">
        <v>376</v>
      </c>
      <c r="C33" s="96"/>
      <c r="D33" s="104"/>
      <c r="E33" s="104"/>
      <c r="F33" s="104"/>
      <c r="G33" s="104"/>
      <c r="H33" s="104"/>
      <c r="I33" s="104"/>
      <c r="J33" s="104"/>
      <c r="K33" s="95"/>
      <c r="L33" s="95"/>
    </row>
    <row r="34" spans="1:12" s="76" customFormat="1" ht="47.25" customHeight="1" x14ac:dyDescent="0.25">
      <c r="A34" s="98" t="s">
        <v>463</v>
      </c>
      <c r="B34" s="97" t="s">
        <v>455</v>
      </c>
      <c r="C34" s="96"/>
      <c r="D34" s="103"/>
      <c r="E34" s="103"/>
      <c r="F34" s="103"/>
      <c r="G34" s="103"/>
      <c r="H34" s="103"/>
      <c r="I34" s="103"/>
      <c r="J34" s="103"/>
      <c r="K34" s="103"/>
      <c r="L34" s="95"/>
    </row>
    <row r="35" spans="1:12" s="76" customFormat="1" ht="49.5" customHeight="1" x14ac:dyDescent="0.25">
      <c r="A35" s="98" t="s">
        <v>464</v>
      </c>
      <c r="B35" s="97" t="s">
        <v>225</v>
      </c>
      <c r="C35" s="96"/>
      <c r="D35" s="103"/>
      <c r="E35" s="103"/>
      <c r="F35" s="103"/>
      <c r="G35" s="103"/>
      <c r="H35" s="103"/>
      <c r="I35" s="103"/>
      <c r="J35" s="103"/>
      <c r="K35" s="103"/>
      <c r="L35" s="95"/>
    </row>
    <row r="36" spans="1:12" ht="37.5" customHeight="1" x14ac:dyDescent="0.25">
      <c r="A36" s="98" t="s">
        <v>465</v>
      </c>
      <c r="B36" s="97" t="s">
        <v>447</v>
      </c>
      <c r="C36" s="96"/>
      <c r="D36" s="102"/>
      <c r="E36" s="102"/>
      <c r="F36" s="101"/>
      <c r="G36" s="101"/>
      <c r="H36" s="101"/>
      <c r="I36" s="100"/>
      <c r="J36" s="100"/>
      <c r="K36" s="95"/>
      <c r="L36" s="95"/>
    </row>
    <row r="37" spans="1:12" x14ac:dyDescent="0.25">
      <c r="A37" s="98" t="s">
        <v>466</v>
      </c>
      <c r="B37" s="97" t="s">
        <v>223</v>
      </c>
      <c r="C37" s="96"/>
      <c r="D37" s="102"/>
      <c r="E37" s="102"/>
      <c r="F37" s="101"/>
      <c r="G37" s="101"/>
      <c r="H37" s="101"/>
      <c r="I37" s="100"/>
      <c r="J37" s="100"/>
      <c r="K37" s="95"/>
      <c r="L37" s="95"/>
    </row>
    <row r="38" spans="1:12" x14ac:dyDescent="0.25">
      <c r="A38" s="98" t="s">
        <v>467</v>
      </c>
      <c r="B38" s="99" t="s">
        <v>222</v>
      </c>
      <c r="C38" s="96"/>
      <c r="D38" s="95"/>
      <c r="E38" s="95"/>
      <c r="F38" s="95"/>
      <c r="G38" s="95"/>
      <c r="H38" s="95"/>
      <c r="I38" s="95"/>
      <c r="J38" s="95"/>
      <c r="K38" s="95"/>
      <c r="L38" s="95"/>
    </row>
    <row r="39" spans="1:12" ht="63" x14ac:dyDescent="0.25">
      <c r="A39" s="98">
        <v>2</v>
      </c>
      <c r="B39" s="97" t="s">
        <v>452</v>
      </c>
      <c r="C39" s="99"/>
      <c r="D39" s="95"/>
      <c r="E39" s="95"/>
      <c r="F39" s="95"/>
      <c r="G39" s="95"/>
      <c r="H39" s="95"/>
      <c r="I39" s="95"/>
      <c r="J39" s="95"/>
      <c r="K39" s="95"/>
      <c r="L39" s="95"/>
    </row>
    <row r="40" spans="1:12" ht="33.75" customHeight="1" x14ac:dyDescent="0.25">
      <c r="A40" s="98" t="s">
        <v>221</v>
      </c>
      <c r="B40" s="97" t="s">
        <v>454</v>
      </c>
      <c r="C40" s="96"/>
      <c r="D40" s="95"/>
      <c r="E40" s="95"/>
      <c r="F40" s="95"/>
      <c r="G40" s="95"/>
      <c r="H40" s="95"/>
      <c r="I40" s="95"/>
      <c r="J40" s="95"/>
      <c r="K40" s="95"/>
      <c r="L40" s="95"/>
    </row>
    <row r="41" spans="1:12" ht="63" customHeight="1" x14ac:dyDescent="0.25">
      <c r="A41" s="98" t="s">
        <v>220</v>
      </c>
      <c r="B41" s="99" t="s">
        <v>536</v>
      </c>
      <c r="C41" s="96"/>
      <c r="D41" s="95"/>
      <c r="E41" s="95"/>
      <c r="F41" s="95"/>
      <c r="G41" s="95"/>
      <c r="H41" s="95"/>
      <c r="I41" s="95"/>
      <c r="J41" s="95"/>
      <c r="K41" s="95"/>
      <c r="L41" s="95"/>
    </row>
    <row r="42" spans="1:12" ht="58.5" customHeight="1" x14ac:dyDescent="0.25">
      <c r="A42" s="98">
        <v>3</v>
      </c>
      <c r="B42" s="97" t="s">
        <v>453</v>
      </c>
      <c r="C42" s="99"/>
      <c r="D42" s="95"/>
      <c r="E42" s="95"/>
      <c r="F42" s="95"/>
      <c r="G42" s="95"/>
      <c r="H42" s="95"/>
      <c r="I42" s="95"/>
      <c r="J42" s="95"/>
      <c r="K42" s="95"/>
      <c r="L42" s="95"/>
    </row>
    <row r="43" spans="1:12" ht="34.5" customHeight="1" x14ac:dyDescent="0.25">
      <c r="A43" s="98" t="s">
        <v>219</v>
      </c>
      <c r="B43" s="97" t="s">
        <v>217</v>
      </c>
      <c r="C43" s="96"/>
      <c r="D43" s="95"/>
      <c r="E43" s="95"/>
      <c r="F43" s="95"/>
      <c r="G43" s="95"/>
      <c r="H43" s="95"/>
      <c r="I43" s="95"/>
      <c r="J43" s="95"/>
      <c r="K43" s="95"/>
      <c r="L43" s="95"/>
    </row>
    <row r="44" spans="1:12" ht="24.75" customHeight="1" x14ac:dyDescent="0.25">
      <c r="A44" s="98" t="s">
        <v>218</v>
      </c>
      <c r="B44" s="97" t="s">
        <v>215</v>
      </c>
      <c r="C44" s="96"/>
      <c r="D44" s="95"/>
      <c r="E44" s="95"/>
      <c r="F44" s="95"/>
      <c r="G44" s="95"/>
      <c r="H44" s="95"/>
      <c r="I44" s="95"/>
      <c r="J44" s="95"/>
      <c r="K44" s="95"/>
      <c r="L44" s="95"/>
    </row>
    <row r="45" spans="1:12" ht="90.75" customHeight="1" x14ac:dyDescent="0.25">
      <c r="A45" s="98" t="s">
        <v>216</v>
      </c>
      <c r="B45" s="97" t="s">
        <v>458</v>
      </c>
      <c r="C45" s="96"/>
      <c r="D45" s="95"/>
      <c r="E45" s="95"/>
      <c r="F45" s="95"/>
      <c r="G45" s="95"/>
      <c r="H45" s="95"/>
      <c r="I45" s="95"/>
      <c r="J45" s="95"/>
      <c r="K45" s="95"/>
      <c r="L45" s="95"/>
    </row>
    <row r="46" spans="1:12" ht="167.25" customHeight="1" x14ac:dyDescent="0.25">
      <c r="A46" s="98" t="s">
        <v>214</v>
      </c>
      <c r="B46" s="97" t="s">
        <v>456</v>
      </c>
      <c r="C46" s="96"/>
      <c r="D46" s="95"/>
      <c r="E46" s="95"/>
      <c r="F46" s="95"/>
      <c r="G46" s="95"/>
      <c r="H46" s="95"/>
      <c r="I46" s="95"/>
      <c r="J46" s="95"/>
      <c r="K46" s="95"/>
      <c r="L46" s="95"/>
    </row>
    <row r="47" spans="1:12" ht="30.75" customHeight="1" x14ac:dyDescent="0.25">
      <c r="A47" s="98" t="s">
        <v>212</v>
      </c>
      <c r="B47" s="97" t="s">
        <v>213</v>
      </c>
      <c r="C47" s="96"/>
      <c r="D47" s="95"/>
      <c r="E47" s="95"/>
      <c r="F47" s="95"/>
      <c r="G47" s="95"/>
      <c r="H47" s="95"/>
      <c r="I47" s="95"/>
      <c r="J47" s="95"/>
      <c r="K47" s="95"/>
      <c r="L47" s="95"/>
    </row>
    <row r="48" spans="1:12" ht="37.5" customHeight="1" x14ac:dyDescent="0.25">
      <c r="A48" s="98" t="s">
        <v>468</v>
      </c>
      <c r="B48" s="99" t="s">
        <v>211</v>
      </c>
      <c r="C48" s="96"/>
      <c r="D48" s="95"/>
      <c r="E48" s="95"/>
      <c r="F48" s="95"/>
      <c r="G48" s="95"/>
      <c r="H48" s="95"/>
      <c r="I48" s="95"/>
      <c r="J48" s="95"/>
      <c r="K48" s="95"/>
      <c r="L48" s="95"/>
    </row>
    <row r="49" spans="1:12" ht="35.25" customHeight="1" x14ac:dyDescent="0.25">
      <c r="A49" s="98">
        <v>4</v>
      </c>
      <c r="B49" s="97" t="s">
        <v>209</v>
      </c>
      <c r="C49" s="99"/>
      <c r="D49" s="95"/>
      <c r="E49" s="95"/>
      <c r="F49" s="95"/>
      <c r="G49" s="95"/>
      <c r="H49" s="95"/>
      <c r="I49" s="95"/>
      <c r="J49" s="95"/>
      <c r="K49" s="95"/>
      <c r="L49" s="95"/>
    </row>
    <row r="50" spans="1:12" ht="86.25" customHeight="1" x14ac:dyDescent="0.25">
      <c r="A50" s="98" t="s">
        <v>210</v>
      </c>
      <c r="B50" s="97" t="s">
        <v>457</v>
      </c>
      <c r="C50" s="99"/>
      <c r="D50" s="95"/>
      <c r="E50" s="95"/>
      <c r="F50" s="95"/>
      <c r="G50" s="95"/>
      <c r="H50" s="95"/>
      <c r="I50" s="95"/>
      <c r="J50" s="95"/>
      <c r="K50" s="95"/>
      <c r="L50" s="95"/>
    </row>
    <row r="51" spans="1:12" ht="77.25" customHeight="1" x14ac:dyDescent="0.25">
      <c r="A51" s="98" t="s">
        <v>208</v>
      </c>
      <c r="B51" s="97" t="s">
        <v>459</v>
      </c>
      <c r="C51" s="96"/>
      <c r="D51" s="95"/>
      <c r="E51" s="95"/>
      <c r="F51" s="95"/>
      <c r="G51" s="95"/>
      <c r="H51" s="95"/>
      <c r="I51" s="95"/>
      <c r="J51" s="95"/>
      <c r="K51" s="95"/>
      <c r="L51" s="95"/>
    </row>
    <row r="52" spans="1:12" ht="71.25" customHeight="1" x14ac:dyDescent="0.25">
      <c r="A52" s="98" t="s">
        <v>206</v>
      </c>
      <c r="B52" s="97" t="s">
        <v>207</v>
      </c>
      <c r="C52" s="96"/>
      <c r="D52" s="95"/>
      <c r="E52" s="95"/>
      <c r="F52" s="95"/>
      <c r="G52" s="95"/>
      <c r="H52" s="95"/>
      <c r="I52" s="95"/>
      <c r="J52" s="95"/>
      <c r="K52" s="95"/>
      <c r="L52" s="95"/>
    </row>
    <row r="53" spans="1:12" ht="48" customHeight="1" x14ac:dyDescent="0.25">
      <c r="A53" s="98" t="s">
        <v>204</v>
      </c>
      <c r="B53" s="177" t="s">
        <v>460</v>
      </c>
      <c r="C53" s="96"/>
      <c r="D53" s="95"/>
      <c r="E53" s="95"/>
      <c r="F53" s="95"/>
      <c r="G53" s="95"/>
      <c r="H53" s="95"/>
      <c r="I53" s="95"/>
      <c r="J53" s="95"/>
      <c r="K53" s="95"/>
      <c r="L53" s="95"/>
    </row>
    <row r="54" spans="1:12" ht="46.5" customHeight="1" x14ac:dyDescent="0.25">
      <c r="A54" s="98" t="s">
        <v>461</v>
      </c>
      <c r="B54" s="97" t="s">
        <v>205</v>
      </c>
      <c r="C54" s="96"/>
      <c r="D54" s="95"/>
      <c r="E54" s="95"/>
      <c r="F54" s="95"/>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37" zoomScale="80" zoomScaleNormal="70" zoomScaleSheetLayoutView="80" workbookViewId="0">
      <selection activeCell="S34" sqref="S34:AB6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18" style="71" customWidth="1"/>
    <col min="6" max="6" width="15.7109375" style="71" customWidth="1"/>
    <col min="7" max="7" width="12.85546875" style="72" customWidth="1"/>
    <col min="8" max="8" width="9.42578125" style="71" customWidth="1"/>
    <col min="9" max="9" width="8.28515625" style="71" customWidth="1"/>
    <col min="10" max="11" width="8.5703125" style="71" customWidth="1"/>
    <col min="12" max="12" width="8.140625" style="71" customWidth="1"/>
    <col min="13" max="13" width="7.7109375" style="71" customWidth="1"/>
    <col min="14" max="14" width="7.42578125" style="71" customWidth="1"/>
    <col min="15" max="17" width="6.140625" style="71" customWidth="1"/>
    <col min="18" max="18" width="9.5703125" style="71" customWidth="1"/>
    <col min="19" max="27" width="6.140625" style="71" customWidth="1"/>
    <col min="28" max="28" width="10.28515625" style="71" customWidth="1"/>
    <col min="29" max="29" width="19.285156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72"/>
      <c r="B5" s="72"/>
      <c r="C5" s="72"/>
      <c r="D5" s="72"/>
      <c r="E5" s="72"/>
      <c r="F5" s="72"/>
      <c r="H5" s="72"/>
      <c r="I5" s="72"/>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18" t="s">
        <v>586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19" t="str">
        <f>'1. паспорт местоположение'!A15:C15</f>
        <v xml:space="preserve">                                                                                                                                                                  Реконструкция ПС 110 кВ УГП-5В (замена аккумуляторной батареи)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83" t="s">
        <v>506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0" t="s">
        <v>203</v>
      </c>
      <c r="B20" s="380" t="s">
        <v>202</v>
      </c>
      <c r="C20" s="369" t="s">
        <v>201</v>
      </c>
      <c r="D20" s="369"/>
      <c r="E20" s="382" t="s">
        <v>200</v>
      </c>
      <c r="F20" s="382"/>
      <c r="G20" s="380" t="s">
        <v>594</v>
      </c>
      <c r="H20" s="388" t="s">
        <v>548</v>
      </c>
      <c r="I20" s="389"/>
      <c r="J20" s="389"/>
      <c r="K20" s="389"/>
      <c r="L20" s="388" t="s">
        <v>549</v>
      </c>
      <c r="M20" s="389"/>
      <c r="N20" s="389"/>
      <c r="O20" s="389"/>
      <c r="P20" s="388" t="s">
        <v>550</v>
      </c>
      <c r="Q20" s="389"/>
      <c r="R20" s="389"/>
      <c r="S20" s="389"/>
      <c r="T20" s="388" t="s">
        <v>551</v>
      </c>
      <c r="U20" s="389"/>
      <c r="V20" s="389"/>
      <c r="W20" s="389"/>
      <c r="X20" s="388" t="s">
        <v>552</v>
      </c>
      <c r="Y20" s="389"/>
      <c r="Z20" s="389"/>
      <c r="AA20" s="389"/>
      <c r="AB20" s="384" t="s">
        <v>199</v>
      </c>
      <c r="AC20" s="385"/>
      <c r="AD20" s="91"/>
      <c r="AE20" s="91"/>
      <c r="AF20" s="91"/>
    </row>
    <row r="21" spans="1:32" ht="99.75" customHeight="1" x14ac:dyDescent="0.25">
      <c r="A21" s="381"/>
      <c r="B21" s="381"/>
      <c r="C21" s="369"/>
      <c r="D21" s="369"/>
      <c r="E21" s="382"/>
      <c r="F21" s="382"/>
      <c r="G21" s="381"/>
      <c r="H21" s="369" t="s">
        <v>3</v>
      </c>
      <c r="I21" s="369"/>
      <c r="J21" s="369" t="s">
        <v>198</v>
      </c>
      <c r="K21" s="369"/>
      <c r="L21" s="369" t="s">
        <v>3</v>
      </c>
      <c r="M21" s="369"/>
      <c r="N21" s="369" t="s">
        <v>198</v>
      </c>
      <c r="O21" s="369"/>
      <c r="P21" s="369" t="s">
        <v>3</v>
      </c>
      <c r="Q21" s="369"/>
      <c r="R21" s="369" t="s">
        <v>198</v>
      </c>
      <c r="S21" s="369"/>
      <c r="T21" s="369" t="s">
        <v>3</v>
      </c>
      <c r="U21" s="369"/>
      <c r="V21" s="369" t="s">
        <v>198</v>
      </c>
      <c r="W21" s="369"/>
      <c r="X21" s="369" t="s">
        <v>3</v>
      </c>
      <c r="Y21" s="369"/>
      <c r="Z21" s="369" t="s">
        <v>198</v>
      </c>
      <c r="AA21" s="369"/>
      <c r="AB21" s="386"/>
      <c r="AC21" s="387"/>
    </row>
    <row r="22" spans="1:32" ht="89.25" customHeight="1" x14ac:dyDescent="0.25">
      <c r="A22" s="376"/>
      <c r="B22" s="376"/>
      <c r="C22" s="88" t="s">
        <v>3</v>
      </c>
      <c r="D22" s="88" t="s">
        <v>194</v>
      </c>
      <c r="E22" s="90" t="s">
        <v>197</v>
      </c>
      <c r="F22" s="90" t="s">
        <v>196</v>
      </c>
      <c r="G22" s="376"/>
      <c r="H22" s="89" t="s">
        <v>486</v>
      </c>
      <c r="I22" s="89" t="s">
        <v>487</v>
      </c>
      <c r="J22" s="89" t="s">
        <v>486</v>
      </c>
      <c r="K22" s="89" t="s">
        <v>487</v>
      </c>
      <c r="L22" s="89" t="s">
        <v>486</v>
      </c>
      <c r="M22" s="89" t="s">
        <v>487</v>
      </c>
      <c r="N22" s="89" t="s">
        <v>486</v>
      </c>
      <c r="O22" s="89" t="s">
        <v>487</v>
      </c>
      <c r="P22" s="89" t="s">
        <v>486</v>
      </c>
      <c r="Q22" s="89" t="s">
        <v>487</v>
      </c>
      <c r="R22" s="89" t="s">
        <v>486</v>
      </c>
      <c r="S22" s="89" t="s">
        <v>487</v>
      </c>
      <c r="T22" s="89" t="s">
        <v>486</v>
      </c>
      <c r="U22" s="89" t="s">
        <v>487</v>
      </c>
      <c r="V22" s="89" t="s">
        <v>486</v>
      </c>
      <c r="W22" s="89" t="s">
        <v>487</v>
      </c>
      <c r="X22" s="89" t="s">
        <v>486</v>
      </c>
      <c r="Y22" s="89" t="s">
        <v>487</v>
      </c>
      <c r="Z22" s="89" t="s">
        <v>486</v>
      </c>
      <c r="AA22" s="89" t="s">
        <v>487</v>
      </c>
      <c r="AB22" s="88" t="s">
        <v>195</v>
      </c>
      <c r="AC22" s="88" t="s">
        <v>194</v>
      </c>
    </row>
    <row r="23" spans="1:32" ht="19.5" customHeight="1" x14ac:dyDescent="0.25">
      <c r="A23" s="81">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ht="47.25" customHeight="1" x14ac:dyDescent="0.25">
      <c r="A24" s="86">
        <v>1</v>
      </c>
      <c r="B24" s="85" t="s">
        <v>193</v>
      </c>
      <c r="C24" s="198">
        <v>0</v>
      </c>
      <c r="D24" s="198">
        <f>D30*1.2</f>
        <v>9.9062280000000005</v>
      </c>
      <c r="E24" s="307">
        <v>0</v>
      </c>
      <c r="F24" s="307">
        <v>0</v>
      </c>
      <c r="G24" s="308">
        <v>0</v>
      </c>
      <c r="H24" s="308">
        <v>0</v>
      </c>
      <c r="I24" s="308">
        <v>0</v>
      </c>
      <c r="J24" s="199">
        <f>J30*1.2</f>
        <v>0.46123199999999998</v>
      </c>
      <c r="K24" s="199">
        <v>0</v>
      </c>
      <c r="L24" s="199">
        <v>0</v>
      </c>
      <c r="M24" s="199">
        <v>0</v>
      </c>
      <c r="N24" s="199">
        <v>0</v>
      </c>
      <c r="O24" s="199">
        <v>0</v>
      </c>
      <c r="P24" s="199">
        <v>0</v>
      </c>
      <c r="Q24" s="199">
        <v>0</v>
      </c>
      <c r="R24" s="199">
        <f t="shared" ref="R24:R62" si="0">D24-J24</f>
        <v>9.4449959999999997</v>
      </c>
      <c r="S24" s="199">
        <v>0</v>
      </c>
      <c r="T24" s="199">
        <v>0</v>
      </c>
      <c r="U24" s="199">
        <v>0</v>
      </c>
      <c r="V24" s="199">
        <v>0</v>
      </c>
      <c r="W24" s="199">
        <v>0</v>
      </c>
      <c r="X24" s="199">
        <v>0</v>
      </c>
      <c r="Y24" s="199">
        <v>0</v>
      </c>
      <c r="Z24" s="199">
        <v>0</v>
      </c>
      <c r="AA24" s="199">
        <v>0</v>
      </c>
      <c r="AB24" s="199">
        <v>0</v>
      </c>
      <c r="AC24" s="200">
        <f>J24+R24</f>
        <v>9.9062280000000005</v>
      </c>
    </row>
    <row r="25" spans="1:32" ht="24" customHeight="1" x14ac:dyDescent="0.25">
      <c r="A25" s="83" t="s">
        <v>192</v>
      </c>
      <c r="B25" s="56" t="s">
        <v>191</v>
      </c>
      <c r="C25" s="198">
        <v>0</v>
      </c>
      <c r="D25" s="198"/>
      <c r="E25" s="307">
        <v>0</v>
      </c>
      <c r="F25" s="307">
        <v>0</v>
      </c>
      <c r="G25" s="308">
        <v>0</v>
      </c>
      <c r="H25" s="308">
        <v>0</v>
      </c>
      <c r="I25" s="308">
        <v>0</v>
      </c>
      <c r="J25" s="199">
        <v>0</v>
      </c>
      <c r="K25" s="199">
        <v>0</v>
      </c>
      <c r="L25" s="199">
        <v>0</v>
      </c>
      <c r="M25" s="199">
        <v>0</v>
      </c>
      <c r="N25" s="199">
        <v>0</v>
      </c>
      <c r="O25" s="199">
        <v>0</v>
      </c>
      <c r="P25" s="199">
        <v>0</v>
      </c>
      <c r="Q25" s="199">
        <v>0</v>
      </c>
      <c r="R25" s="199">
        <f t="shared" si="0"/>
        <v>0</v>
      </c>
      <c r="S25" s="199">
        <v>0</v>
      </c>
      <c r="T25" s="199">
        <v>0</v>
      </c>
      <c r="U25" s="199">
        <v>0</v>
      </c>
      <c r="V25" s="199">
        <v>0</v>
      </c>
      <c r="W25" s="199">
        <v>0</v>
      </c>
      <c r="X25" s="199">
        <v>0</v>
      </c>
      <c r="Y25" s="199">
        <v>0</v>
      </c>
      <c r="Z25" s="199">
        <v>0</v>
      </c>
      <c r="AA25" s="199">
        <v>0</v>
      </c>
      <c r="AB25" s="199">
        <v>0</v>
      </c>
      <c r="AC25" s="200">
        <f t="shared" ref="AC25:AC64" si="1">J25+R25</f>
        <v>0</v>
      </c>
    </row>
    <row r="26" spans="1:32" x14ac:dyDescent="0.25">
      <c r="A26" s="83" t="s">
        <v>190</v>
      </c>
      <c r="B26" s="56" t="s">
        <v>189</v>
      </c>
      <c r="C26" s="198">
        <v>0</v>
      </c>
      <c r="D26" s="198"/>
      <c r="E26" s="307">
        <v>0</v>
      </c>
      <c r="F26" s="307">
        <v>0</v>
      </c>
      <c r="G26" s="308">
        <v>0</v>
      </c>
      <c r="H26" s="308">
        <v>0</v>
      </c>
      <c r="I26" s="308">
        <v>0</v>
      </c>
      <c r="J26" s="308">
        <v>0</v>
      </c>
      <c r="K26" s="199">
        <v>0</v>
      </c>
      <c r="L26" s="199">
        <v>0</v>
      </c>
      <c r="M26" s="199">
        <v>0</v>
      </c>
      <c r="N26" s="199">
        <v>0</v>
      </c>
      <c r="O26" s="199">
        <v>0</v>
      </c>
      <c r="P26" s="199">
        <v>0</v>
      </c>
      <c r="Q26" s="199">
        <v>0</v>
      </c>
      <c r="R26" s="199">
        <f t="shared" si="0"/>
        <v>0</v>
      </c>
      <c r="S26" s="199">
        <v>0</v>
      </c>
      <c r="T26" s="199">
        <v>0</v>
      </c>
      <c r="U26" s="199">
        <v>0</v>
      </c>
      <c r="V26" s="199">
        <v>0</v>
      </c>
      <c r="W26" s="199">
        <v>0</v>
      </c>
      <c r="X26" s="199">
        <v>0</v>
      </c>
      <c r="Y26" s="199">
        <v>0</v>
      </c>
      <c r="Z26" s="199">
        <v>0</v>
      </c>
      <c r="AA26" s="199">
        <v>0</v>
      </c>
      <c r="AB26" s="199">
        <v>0</v>
      </c>
      <c r="AC26" s="200">
        <f t="shared" si="1"/>
        <v>0</v>
      </c>
    </row>
    <row r="27" spans="1:32" ht="31.5" x14ac:dyDescent="0.25">
      <c r="A27" s="83" t="s">
        <v>188</v>
      </c>
      <c r="B27" s="56" t="s">
        <v>442</v>
      </c>
      <c r="C27" s="198">
        <v>0</v>
      </c>
      <c r="D27" s="198"/>
      <c r="E27" s="307">
        <v>0</v>
      </c>
      <c r="F27" s="307">
        <v>0</v>
      </c>
      <c r="G27" s="308">
        <v>0</v>
      </c>
      <c r="H27" s="308">
        <v>0</v>
      </c>
      <c r="I27" s="308">
        <v>0</v>
      </c>
      <c r="J27" s="197">
        <f>J30</f>
        <v>0.38435999999999998</v>
      </c>
      <c r="K27" s="199">
        <v>0</v>
      </c>
      <c r="L27" s="199">
        <v>0</v>
      </c>
      <c r="M27" s="199">
        <v>0</v>
      </c>
      <c r="N27" s="199">
        <v>0</v>
      </c>
      <c r="O27" s="199">
        <v>0</v>
      </c>
      <c r="P27" s="199">
        <v>0</v>
      </c>
      <c r="Q27" s="199">
        <v>0</v>
      </c>
      <c r="R27" s="199">
        <f t="shared" si="0"/>
        <v>-0.38435999999999998</v>
      </c>
      <c r="S27" s="199">
        <v>0</v>
      </c>
      <c r="T27" s="199">
        <v>0</v>
      </c>
      <c r="U27" s="199">
        <v>0</v>
      </c>
      <c r="V27" s="199">
        <v>0</v>
      </c>
      <c r="W27" s="199">
        <v>0</v>
      </c>
      <c r="X27" s="199">
        <v>0</v>
      </c>
      <c r="Y27" s="199">
        <v>0</v>
      </c>
      <c r="Z27" s="199">
        <v>0</v>
      </c>
      <c r="AA27" s="199">
        <v>0</v>
      </c>
      <c r="AB27" s="199">
        <v>0</v>
      </c>
      <c r="AC27" s="200">
        <f t="shared" si="1"/>
        <v>0</v>
      </c>
    </row>
    <row r="28" spans="1:32" x14ac:dyDescent="0.25">
      <c r="A28" s="83" t="s">
        <v>187</v>
      </c>
      <c r="B28" s="56" t="s">
        <v>186</v>
      </c>
      <c r="C28" s="198">
        <v>0</v>
      </c>
      <c r="D28" s="198"/>
      <c r="E28" s="307">
        <v>0</v>
      </c>
      <c r="F28" s="307">
        <v>0</v>
      </c>
      <c r="G28" s="308">
        <v>0</v>
      </c>
      <c r="H28" s="308">
        <v>0</v>
      </c>
      <c r="I28" s="308">
        <v>0</v>
      </c>
      <c r="J28" s="197">
        <v>0</v>
      </c>
      <c r="K28" s="199">
        <v>0</v>
      </c>
      <c r="L28" s="199">
        <v>0</v>
      </c>
      <c r="M28" s="199">
        <v>0</v>
      </c>
      <c r="N28" s="199">
        <v>0</v>
      </c>
      <c r="O28" s="199">
        <v>0</v>
      </c>
      <c r="P28" s="199">
        <v>0</v>
      </c>
      <c r="Q28" s="199">
        <v>0</v>
      </c>
      <c r="R28" s="199">
        <f t="shared" si="0"/>
        <v>0</v>
      </c>
      <c r="S28" s="199">
        <v>0</v>
      </c>
      <c r="T28" s="199">
        <v>0</v>
      </c>
      <c r="U28" s="199">
        <v>0</v>
      </c>
      <c r="V28" s="199">
        <v>0</v>
      </c>
      <c r="W28" s="199">
        <v>0</v>
      </c>
      <c r="X28" s="199">
        <v>0</v>
      </c>
      <c r="Y28" s="199">
        <v>0</v>
      </c>
      <c r="Z28" s="199">
        <v>0</v>
      </c>
      <c r="AA28" s="199">
        <v>0</v>
      </c>
      <c r="AB28" s="199">
        <v>0</v>
      </c>
      <c r="AC28" s="200">
        <f t="shared" si="1"/>
        <v>0</v>
      </c>
    </row>
    <row r="29" spans="1:32" x14ac:dyDescent="0.25">
      <c r="A29" s="83" t="s">
        <v>185</v>
      </c>
      <c r="B29" s="87" t="s">
        <v>184</v>
      </c>
      <c r="C29" s="198">
        <v>0</v>
      </c>
      <c r="D29" s="198">
        <f>D24-D30</f>
        <v>1.6510379999999998</v>
      </c>
      <c r="E29" s="307">
        <v>0</v>
      </c>
      <c r="F29" s="307">
        <v>0</v>
      </c>
      <c r="G29" s="308">
        <v>0</v>
      </c>
      <c r="H29" s="308">
        <v>0</v>
      </c>
      <c r="I29" s="308">
        <v>0</v>
      </c>
      <c r="J29" s="201">
        <f>J24-J30</f>
        <v>7.6871999999999996E-2</v>
      </c>
      <c r="K29" s="199">
        <v>0</v>
      </c>
      <c r="L29" s="199">
        <v>0</v>
      </c>
      <c r="M29" s="199">
        <v>0</v>
      </c>
      <c r="N29" s="199">
        <v>0</v>
      </c>
      <c r="O29" s="199">
        <v>0</v>
      </c>
      <c r="P29" s="199">
        <v>0</v>
      </c>
      <c r="Q29" s="199">
        <v>0</v>
      </c>
      <c r="R29" s="199">
        <f t="shared" si="0"/>
        <v>1.5741659999999997</v>
      </c>
      <c r="S29" s="199">
        <v>0</v>
      </c>
      <c r="T29" s="199">
        <v>0</v>
      </c>
      <c r="U29" s="199">
        <v>0</v>
      </c>
      <c r="V29" s="199">
        <v>0</v>
      </c>
      <c r="W29" s="199">
        <v>0</v>
      </c>
      <c r="X29" s="199">
        <v>0</v>
      </c>
      <c r="Y29" s="199">
        <v>0</v>
      </c>
      <c r="Z29" s="199">
        <v>0</v>
      </c>
      <c r="AA29" s="199">
        <v>0</v>
      </c>
      <c r="AB29" s="199">
        <v>0</v>
      </c>
      <c r="AC29" s="200">
        <f t="shared" si="1"/>
        <v>1.6510379999999998</v>
      </c>
    </row>
    <row r="30" spans="1:32" ht="47.25" x14ac:dyDescent="0.25">
      <c r="A30" s="86" t="s">
        <v>64</v>
      </c>
      <c r="B30" s="85" t="s">
        <v>183</v>
      </c>
      <c r="C30" s="198">
        <v>0</v>
      </c>
      <c r="D30" s="198">
        <f>D31+D32+D33+D34</f>
        <v>8.2551900000000007</v>
      </c>
      <c r="E30" s="307">
        <v>0</v>
      </c>
      <c r="F30" s="307">
        <v>0</v>
      </c>
      <c r="G30" s="308">
        <v>0</v>
      </c>
      <c r="H30" s="308">
        <v>0</v>
      </c>
      <c r="I30" s="308">
        <v>0</v>
      </c>
      <c r="J30" s="197">
        <f>J31</f>
        <v>0.38435999999999998</v>
      </c>
      <c r="K30" s="199">
        <v>0</v>
      </c>
      <c r="L30" s="199">
        <v>0</v>
      </c>
      <c r="M30" s="199">
        <v>0</v>
      </c>
      <c r="N30" s="199">
        <v>0</v>
      </c>
      <c r="O30" s="199">
        <v>0</v>
      </c>
      <c r="P30" s="199">
        <v>0</v>
      </c>
      <c r="Q30" s="199">
        <v>0</v>
      </c>
      <c r="R30" s="199">
        <f t="shared" si="0"/>
        <v>7.8708300000000007</v>
      </c>
      <c r="S30" s="199">
        <v>0</v>
      </c>
      <c r="T30" s="199">
        <v>0</v>
      </c>
      <c r="U30" s="199">
        <v>0</v>
      </c>
      <c r="V30" s="199">
        <v>0</v>
      </c>
      <c r="W30" s="199">
        <v>0</v>
      </c>
      <c r="X30" s="199">
        <v>0</v>
      </c>
      <c r="Y30" s="199">
        <v>0</v>
      </c>
      <c r="Z30" s="199">
        <v>0</v>
      </c>
      <c r="AA30" s="199">
        <v>0</v>
      </c>
      <c r="AB30" s="199">
        <v>0</v>
      </c>
      <c r="AC30" s="200">
        <f t="shared" si="1"/>
        <v>8.2551900000000007</v>
      </c>
    </row>
    <row r="31" spans="1:32" x14ac:dyDescent="0.25">
      <c r="A31" s="86" t="s">
        <v>182</v>
      </c>
      <c r="B31" s="56" t="s">
        <v>181</v>
      </c>
      <c r="C31" s="198">
        <v>0</v>
      </c>
      <c r="D31" s="198">
        <v>0.38435999999999998</v>
      </c>
      <c r="E31" s="307">
        <v>0</v>
      </c>
      <c r="F31" s="307">
        <v>0</v>
      </c>
      <c r="G31" s="308">
        <v>0</v>
      </c>
      <c r="H31" s="308">
        <v>0</v>
      </c>
      <c r="I31" s="308">
        <v>0</v>
      </c>
      <c r="J31" s="197">
        <f>D31</f>
        <v>0.38435999999999998</v>
      </c>
      <c r="K31" s="199">
        <v>0</v>
      </c>
      <c r="L31" s="199">
        <v>0</v>
      </c>
      <c r="M31" s="199">
        <v>0</v>
      </c>
      <c r="N31" s="199">
        <v>0</v>
      </c>
      <c r="O31" s="199">
        <v>0</v>
      </c>
      <c r="P31" s="199">
        <v>0</v>
      </c>
      <c r="Q31" s="199">
        <v>0</v>
      </c>
      <c r="R31" s="199">
        <f t="shared" si="0"/>
        <v>0</v>
      </c>
      <c r="S31" s="199">
        <v>0</v>
      </c>
      <c r="T31" s="199">
        <v>0</v>
      </c>
      <c r="U31" s="199">
        <v>0</v>
      </c>
      <c r="V31" s="199">
        <v>0</v>
      </c>
      <c r="W31" s="199">
        <v>0</v>
      </c>
      <c r="X31" s="199">
        <v>0</v>
      </c>
      <c r="Y31" s="199">
        <v>0</v>
      </c>
      <c r="Z31" s="199">
        <v>0</v>
      </c>
      <c r="AA31" s="199">
        <v>0</v>
      </c>
      <c r="AB31" s="199">
        <v>0</v>
      </c>
      <c r="AC31" s="200">
        <f t="shared" si="1"/>
        <v>0.38435999999999998</v>
      </c>
    </row>
    <row r="32" spans="1:32" ht="31.5" x14ac:dyDescent="0.25">
      <c r="A32" s="86" t="s">
        <v>180</v>
      </c>
      <c r="B32" s="56" t="s">
        <v>179</v>
      </c>
      <c r="C32" s="198">
        <v>0</v>
      </c>
      <c r="D32" s="198">
        <v>2.0177100000000001</v>
      </c>
      <c r="E32" s="307">
        <v>0</v>
      </c>
      <c r="F32" s="307">
        <v>0</v>
      </c>
      <c r="G32" s="308">
        <v>0</v>
      </c>
      <c r="H32" s="308">
        <v>0</v>
      </c>
      <c r="I32" s="308">
        <v>0</v>
      </c>
      <c r="J32" s="197">
        <v>0</v>
      </c>
      <c r="K32" s="199">
        <v>0</v>
      </c>
      <c r="L32" s="199">
        <v>0</v>
      </c>
      <c r="M32" s="199">
        <v>0</v>
      </c>
      <c r="N32" s="199">
        <v>0</v>
      </c>
      <c r="O32" s="199">
        <v>0</v>
      </c>
      <c r="P32" s="199">
        <v>0</v>
      </c>
      <c r="Q32" s="199">
        <v>0</v>
      </c>
      <c r="R32" s="199">
        <f t="shared" si="0"/>
        <v>2.0177100000000001</v>
      </c>
      <c r="S32" s="199">
        <v>0</v>
      </c>
      <c r="T32" s="199">
        <v>0</v>
      </c>
      <c r="U32" s="199">
        <v>0</v>
      </c>
      <c r="V32" s="199">
        <v>0</v>
      </c>
      <c r="W32" s="199">
        <v>0</v>
      </c>
      <c r="X32" s="199">
        <v>0</v>
      </c>
      <c r="Y32" s="199">
        <v>0</v>
      </c>
      <c r="Z32" s="199">
        <v>0</v>
      </c>
      <c r="AA32" s="199">
        <v>0</v>
      </c>
      <c r="AB32" s="199">
        <v>0</v>
      </c>
      <c r="AC32" s="200">
        <f t="shared" si="1"/>
        <v>2.0177100000000001</v>
      </c>
    </row>
    <row r="33" spans="1:29" x14ac:dyDescent="0.25">
      <c r="A33" s="86" t="s">
        <v>178</v>
      </c>
      <c r="B33" s="56" t="s">
        <v>177</v>
      </c>
      <c r="C33" s="198">
        <v>0</v>
      </c>
      <c r="D33" s="198">
        <v>5.0305200000000001</v>
      </c>
      <c r="E33" s="307">
        <v>0</v>
      </c>
      <c r="F33" s="307">
        <v>0</v>
      </c>
      <c r="G33" s="308">
        <v>0</v>
      </c>
      <c r="H33" s="308">
        <v>0</v>
      </c>
      <c r="I33" s="308">
        <v>0</v>
      </c>
      <c r="J33" s="197">
        <v>0</v>
      </c>
      <c r="K33" s="199">
        <v>0</v>
      </c>
      <c r="L33" s="199">
        <v>0</v>
      </c>
      <c r="M33" s="199">
        <v>0</v>
      </c>
      <c r="N33" s="199">
        <v>0</v>
      </c>
      <c r="O33" s="199">
        <v>0</v>
      </c>
      <c r="P33" s="199">
        <v>0</v>
      </c>
      <c r="Q33" s="199">
        <v>0</v>
      </c>
      <c r="R33" s="199">
        <f t="shared" si="0"/>
        <v>5.0305200000000001</v>
      </c>
      <c r="S33" s="199">
        <v>0</v>
      </c>
      <c r="T33" s="199">
        <v>0</v>
      </c>
      <c r="U33" s="199">
        <v>0</v>
      </c>
      <c r="V33" s="199">
        <v>0</v>
      </c>
      <c r="W33" s="199">
        <v>0</v>
      </c>
      <c r="X33" s="199">
        <v>0</v>
      </c>
      <c r="Y33" s="199">
        <v>0</v>
      </c>
      <c r="Z33" s="199">
        <v>0</v>
      </c>
      <c r="AA33" s="199">
        <v>0</v>
      </c>
      <c r="AB33" s="199">
        <v>0</v>
      </c>
      <c r="AC33" s="200">
        <f t="shared" si="1"/>
        <v>5.0305200000000001</v>
      </c>
    </row>
    <row r="34" spans="1:29" x14ac:dyDescent="0.25">
      <c r="A34" s="86" t="s">
        <v>176</v>
      </c>
      <c r="B34" s="56" t="s">
        <v>175</v>
      </c>
      <c r="C34" s="198">
        <v>0</v>
      </c>
      <c r="D34" s="198">
        <v>0.8226</v>
      </c>
      <c r="E34" s="307">
        <v>0</v>
      </c>
      <c r="F34" s="307">
        <v>0</v>
      </c>
      <c r="G34" s="308">
        <v>0</v>
      </c>
      <c r="H34" s="308">
        <v>0</v>
      </c>
      <c r="I34" s="308">
        <v>0</v>
      </c>
      <c r="J34" s="197">
        <v>0</v>
      </c>
      <c r="K34" s="199">
        <v>0</v>
      </c>
      <c r="L34" s="199">
        <v>0</v>
      </c>
      <c r="M34" s="199">
        <v>0</v>
      </c>
      <c r="N34" s="199">
        <v>0</v>
      </c>
      <c r="O34" s="199">
        <v>0</v>
      </c>
      <c r="P34" s="199">
        <v>0</v>
      </c>
      <c r="Q34" s="199">
        <v>0</v>
      </c>
      <c r="R34" s="199">
        <f t="shared" si="0"/>
        <v>0.8226</v>
      </c>
      <c r="S34" s="199">
        <v>0</v>
      </c>
      <c r="T34" s="199">
        <v>0</v>
      </c>
      <c r="U34" s="199">
        <v>0</v>
      </c>
      <c r="V34" s="199">
        <v>0</v>
      </c>
      <c r="W34" s="199">
        <v>0</v>
      </c>
      <c r="X34" s="199">
        <v>0</v>
      </c>
      <c r="Y34" s="199">
        <v>0</v>
      </c>
      <c r="Z34" s="199">
        <v>0</v>
      </c>
      <c r="AA34" s="199">
        <v>0</v>
      </c>
      <c r="AB34" s="199">
        <v>0</v>
      </c>
      <c r="AC34" s="200">
        <f t="shared" si="1"/>
        <v>0.8226</v>
      </c>
    </row>
    <row r="35" spans="1:29" ht="31.5" x14ac:dyDescent="0.25">
      <c r="A35" s="86" t="s">
        <v>63</v>
      </c>
      <c r="B35" s="85" t="s">
        <v>174</v>
      </c>
      <c r="C35" s="197"/>
      <c r="D35" s="197"/>
      <c r="E35" s="307">
        <v>0</v>
      </c>
      <c r="F35" s="307">
        <v>0</v>
      </c>
      <c r="G35" s="308">
        <v>0</v>
      </c>
      <c r="H35" s="308">
        <v>0</v>
      </c>
      <c r="I35" s="308">
        <v>0</v>
      </c>
      <c r="J35" s="197">
        <v>0</v>
      </c>
      <c r="K35" s="199">
        <v>0</v>
      </c>
      <c r="L35" s="199">
        <v>0</v>
      </c>
      <c r="M35" s="199">
        <v>0</v>
      </c>
      <c r="N35" s="199">
        <v>0</v>
      </c>
      <c r="O35" s="199">
        <v>0</v>
      </c>
      <c r="P35" s="199">
        <v>0</v>
      </c>
      <c r="Q35" s="199">
        <v>0</v>
      </c>
      <c r="R35" s="199">
        <f t="shared" si="0"/>
        <v>0</v>
      </c>
      <c r="S35" s="199">
        <v>0</v>
      </c>
      <c r="T35" s="199">
        <v>0</v>
      </c>
      <c r="U35" s="199">
        <v>0</v>
      </c>
      <c r="V35" s="199">
        <v>0</v>
      </c>
      <c r="W35" s="199">
        <v>0</v>
      </c>
      <c r="X35" s="199">
        <v>0</v>
      </c>
      <c r="Y35" s="199">
        <v>0</v>
      </c>
      <c r="Z35" s="199">
        <v>0</v>
      </c>
      <c r="AA35" s="199">
        <v>0</v>
      </c>
      <c r="AB35" s="199">
        <v>0</v>
      </c>
      <c r="AC35" s="200">
        <f t="shared" si="1"/>
        <v>0</v>
      </c>
    </row>
    <row r="36" spans="1:29" ht="31.5" x14ac:dyDescent="0.25">
      <c r="A36" s="83" t="s">
        <v>173</v>
      </c>
      <c r="B36" s="82" t="s">
        <v>172</v>
      </c>
      <c r="C36" s="82"/>
      <c r="D36" s="82"/>
      <c r="E36" s="307">
        <v>0</v>
      </c>
      <c r="F36" s="307">
        <v>0</v>
      </c>
      <c r="G36" s="308">
        <v>0</v>
      </c>
      <c r="H36" s="308">
        <v>0</v>
      </c>
      <c r="I36" s="308">
        <v>0</v>
      </c>
      <c r="J36" s="197">
        <v>0</v>
      </c>
      <c r="K36" s="199">
        <v>0</v>
      </c>
      <c r="L36" s="199">
        <v>0</v>
      </c>
      <c r="M36" s="199">
        <v>0</v>
      </c>
      <c r="N36" s="199">
        <v>0</v>
      </c>
      <c r="O36" s="199">
        <v>0</v>
      </c>
      <c r="P36" s="199">
        <v>0</v>
      </c>
      <c r="Q36" s="199">
        <v>0</v>
      </c>
      <c r="R36" s="199">
        <f t="shared" si="0"/>
        <v>0</v>
      </c>
      <c r="S36" s="199">
        <v>0</v>
      </c>
      <c r="T36" s="199">
        <v>0</v>
      </c>
      <c r="U36" s="199">
        <v>0</v>
      </c>
      <c r="V36" s="199">
        <v>0</v>
      </c>
      <c r="W36" s="199">
        <v>0</v>
      </c>
      <c r="X36" s="199">
        <v>0</v>
      </c>
      <c r="Y36" s="199">
        <v>0</v>
      </c>
      <c r="Z36" s="199">
        <v>0</v>
      </c>
      <c r="AA36" s="199">
        <v>0</v>
      </c>
      <c r="AB36" s="199">
        <v>0</v>
      </c>
      <c r="AC36" s="200">
        <f t="shared" si="1"/>
        <v>0</v>
      </c>
    </row>
    <row r="37" spans="1:29" x14ac:dyDescent="0.25">
      <c r="A37" s="83" t="s">
        <v>171</v>
      </c>
      <c r="B37" s="82" t="s">
        <v>161</v>
      </c>
      <c r="C37" s="82"/>
      <c r="D37" s="82"/>
      <c r="E37" s="307">
        <v>0</v>
      </c>
      <c r="F37" s="307">
        <v>0</v>
      </c>
      <c r="G37" s="308">
        <v>0</v>
      </c>
      <c r="H37" s="308">
        <v>0</v>
      </c>
      <c r="I37" s="308">
        <v>0</v>
      </c>
      <c r="J37" s="197">
        <v>0</v>
      </c>
      <c r="K37" s="199">
        <v>0</v>
      </c>
      <c r="L37" s="199">
        <v>0</v>
      </c>
      <c r="M37" s="199">
        <v>0</v>
      </c>
      <c r="N37" s="199">
        <v>0</v>
      </c>
      <c r="O37" s="199">
        <v>0</v>
      </c>
      <c r="P37" s="199">
        <v>0</v>
      </c>
      <c r="Q37" s="199">
        <v>0</v>
      </c>
      <c r="R37" s="199">
        <f t="shared" si="0"/>
        <v>0</v>
      </c>
      <c r="S37" s="199">
        <v>0</v>
      </c>
      <c r="T37" s="199">
        <v>0</v>
      </c>
      <c r="U37" s="199">
        <v>0</v>
      </c>
      <c r="V37" s="199">
        <v>0</v>
      </c>
      <c r="W37" s="199">
        <v>0</v>
      </c>
      <c r="X37" s="199">
        <v>0</v>
      </c>
      <c r="Y37" s="199">
        <v>0</v>
      </c>
      <c r="Z37" s="199">
        <v>0</v>
      </c>
      <c r="AA37" s="199">
        <v>0</v>
      </c>
      <c r="AB37" s="199">
        <v>0</v>
      </c>
      <c r="AC37" s="200">
        <f t="shared" si="1"/>
        <v>0</v>
      </c>
    </row>
    <row r="38" spans="1:29" x14ac:dyDescent="0.25">
      <c r="A38" s="83" t="s">
        <v>170</v>
      </c>
      <c r="B38" s="82" t="s">
        <v>159</v>
      </c>
      <c r="C38" s="82"/>
      <c r="D38" s="82"/>
      <c r="E38" s="307">
        <v>0</v>
      </c>
      <c r="F38" s="307">
        <v>0</v>
      </c>
      <c r="G38" s="308">
        <v>0</v>
      </c>
      <c r="H38" s="308">
        <v>0</v>
      </c>
      <c r="I38" s="308">
        <v>0</v>
      </c>
      <c r="J38" s="197">
        <v>0</v>
      </c>
      <c r="K38" s="199">
        <v>0</v>
      </c>
      <c r="L38" s="199">
        <v>0</v>
      </c>
      <c r="M38" s="199">
        <v>0</v>
      </c>
      <c r="N38" s="199">
        <v>0</v>
      </c>
      <c r="O38" s="199">
        <v>0</v>
      </c>
      <c r="P38" s="199">
        <v>0</v>
      </c>
      <c r="Q38" s="199">
        <v>0</v>
      </c>
      <c r="R38" s="199">
        <f t="shared" si="0"/>
        <v>0</v>
      </c>
      <c r="S38" s="199">
        <v>0</v>
      </c>
      <c r="T38" s="199">
        <v>0</v>
      </c>
      <c r="U38" s="199">
        <v>0</v>
      </c>
      <c r="V38" s="199">
        <v>0</v>
      </c>
      <c r="W38" s="199">
        <v>0</v>
      </c>
      <c r="X38" s="199">
        <v>0</v>
      </c>
      <c r="Y38" s="199">
        <v>0</v>
      </c>
      <c r="Z38" s="199">
        <v>0</v>
      </c>
      <c r="AA38" s="199">
        <v>0</v>
      </c>
      <c r="AB38" s="199">
        <v>0</v>
      </c>
      <c r="AC38" s="200">
        <f t="shared" si="1"/>
        <v>0</v>
      </c>
    </row>
    <row r="39" spans="1:29" ht="31.5" x14ac:dyDescent="0.25">
      <c r="A39" s="83" t="s">
        <v>169</v>
      </c>
      <c r="B39" s="56" t="s">
        <v>157</v>
      </c>
      <c r="C39" s="56"/>
      <c r="D39" s="56"/>
      <c r="E39" s="307">
        <v>0</v>
      </c>
      <c r="F39" s="307">
        <v>0</v>
      </c>
      <c r="G39" s="308">
        <v>0</v>
      </c>
      <c r="H39" s="308">
        <v>0</v>
      </c>
      <c r="I39" s="308">
        <v>0</v>
      </c>
      <c r="J39" s="197">
        <v>0</v>
      </c>
      <c r="K39" s="199">
        <v>0</v>
      </c>
      <c r="L39" s="199">
        <v>0</v>
      </c>
      <c r="M39" s="199">
        <v>0</v>
      </c>
      <c r="N39" s="199">
        <v>0</v>
      </c>
      <c r="O39" s="199">
        <v>0</v>
      </c>
      <c r="P39" s="199">
        <v>0</v>
      </c>
      <c r="Q39" s="199">
        <v>0</v>
      </c>
      <c r="R39" s="199">
        <f t="shared" si="0"/>
        <v>0</v>
      </c>
      <c r="S39" s="199">
        <v>0</v>
      </c>
      <c r="T39" s="199">
        <v>0</v>
      </c>
      <c r="U39" s="199">
        <v>0</v>
      </c>
      <c r="V39" s="199">
        <v>0</v>
      </c>
      <c r="W39" s="199">
        <v>0</v>
      </c>
      <c r="X39" s="199">
        <v>0</v>
      </c>
      <c r="Y39" s="199">
        <v>0</v>
      </c>
      <c r="Z39" s="199">
        <v>0</v>
      </c>
      <c r="AA39" s="199">
        <v>0</v>
      </c>
      <c r="AB39" s="199">
        <v>0</v>
      </c>
      <c r="AC39" s="200">
        <f t="shared" si="1"/>
        <v>0</v>
      </c>
    </row>
    <row r="40" spans="1:29" ht="31.5" x14ac:dyDescent="0.25">
      <c r="A40" s="83" t="s">
        <v>168</v>
      </c>
      <c r="B40" s="56" t="s">
        <v>155</v>
      </c>
      <c r="C40" s="56"/>
      <c r="D40" s="56"/>
      <c r="E40" s="307">
        <v>0</v>
      </c>
      <c r="F40" s="307">
        <v>0</v>
      </c>
      <c r="G40" s="308">
        <v>0</v>
      </c>
      <c r="H40" s="308">
        <v>0</v>
      </c>
      <c r="I40" s="308">
        <v>0</v>
      </c>
      <c r="J40" s="197">
        <v>0</v>
      </c>
      <c r="K40" s="199">
        <v>0</v>
      </c>
      <c r="L40" s="199">
        <v>0</v>
      </c>
      <c r="M40" s="199">
        <v>0</v>
      </c>
      <c r="N40" s="199">
        <v>0</v>
      </c>
      <c r="O40" s="199">
        <v>0</v>
      </c>
      <c r="P40" s="199">
        <v>0</v>
      </c>
      <c r="Q40" s="199">
        <v>0</v>
      </c>
      <c r="R40" s="199">
        <f t="shared" si="0"/>
        <v>0</v>
      </c>
      <c r="S40" s="199">
        <v>0</v>
      </c>
      <c r="T40" s="199">
        <v>0</v>
      </c>
      <c r="U40" s="199">
        <v>0</v>
      </c>
      <c r="V40" s="199">
        <v>0</v>
      </c>
      <c r="W40" s="199">
        <v>0</v>
      </c>
      <c r="X40" s="199">
        <v>0</v>
      </c>
      <c r="Y40" s="199">
        <v>0</v>
      </c>
      <c r="Z40" s="199">
        <v>0</v>
      </c>
      <c r="AA40" s="199">
        <v>0</v>
      </c>
      <c r="AB40" s="199">
        <v>0</v>
      </c>
      <c r="AC40" s="200">
        <f t="shared" si="1"/>
        <v>0</v>
      </c>
    </row>
    <row r="41" spans="1:29" x14ac:dyDescent="0.25">
      <c r="A41" s="83" t="s">
        <v>167</v>
      </c>
      <c r="B41" s="56" t="s">
        <v>153</v>
      </c>
      <c r="C41" s="56"/>
      <c r="D41" s="56"/>
      <c r="E41" s="307">
        <v>0</v>
      </c>
      <c r="F41" s="307">
        <v>0</v>
      </c>
      <c r="G41" s="308">
        <v>0</v>
      </c>
      <c r="H41" s="308">
        <v>0</v>
      </c>
      <c r="I41" s="308">
        <v>0</v>
      </c>
      <c r="J41" s="197">
        <v>0</v>
      </c>
      <c r="K41" s="199">
        <v>0</v>
      </c>
      <c r="L41" s="199">
        <v>0</v>
      </c>
      <c r="M41" s="199">
        <v>0</v>
      </c>
      <c r="N41" s="199">
        <v>0</v>
      </c>
      <c r="O41" s="199">
        <v>0</v>
      </c>
      <c r="P41" s="199">
        <v>0</v>
      </c>
      <c r="Q41" s="199">
        <v>0</v>
      </c>
      <c r="R41" s="199">
        <f t="shared" si="0"/>
        <v>0</v>
      </c>
      <c r="S41" s="199">
        <v>0</v>
      </c>
      <c r="T41" s="199">
        <v>0</v>
      </c>
      <c r="U41" s="199">
        <v>0</v>
      </c>
      <c r="V41" s="199">
        <v>0</v>
      </c>
      <c r="W41" s="199">
        <v>0</v>
      </c>
      <c r="X41" s="199">
        <v>0</v>
      </c>
      <c r="Y41" s="199">
        <v>0</v>
      </c>
      <c r="Z41" s="199">
        <v>0</v>
      </c>
      <c r="AA41" s="199">
        <v>0</v>
      </c>
      <c r="AB41" s="199">
        <v>0</v>
      </c>
      <c r="AC41" s="200">
        <f t="shared" si="1"/>
        <v>0</v>
      </c>
    </row>
    <row r="42" spans="1:29" ht="18.75" x14ac:dyDescent="0.25">
      <c r="A42" s="83" t="s">
        <v>166</v>
      </c>
      <c r="B42" s="82" t="s">
        <v>151</v>
      </c>
      <c r="C42" s="82"/>
      <c r="D42" s="82"/>
      <c r="E42" s="307">
        <v>0</v>
      </c>
      <c r="F42" s="307">
        <v>0</v>
      </c>
      <c r="G42" s="308">
        <v>0</v>
      </c>
      <c r="H42" s="308">
        <v>0</v>
      </c>
      <c r="I42" s="308">
        <v>0</v>
      </c>
      <c r="J42" s="197">
        <v>0</v>
      </c>
      <c r="K42" s="199">
        <v>0</v>
      </c>
      <c r="L42" s="199">
        <v>0</v>
      </c>
      <c r="M42" s="199">
        <v>0</v>
      </c>
      <c r="N42" s="199">
        <v>0</v>
      </c>
      <c r="O42" s="199">
        <v>0</v>
      </c>
      <c r="P42" s="199">
        <v>0</v>
      </c>
      <c r="Q42" s="199">
        <v>0</v>
      </c>
      <c r="R42" s="199">
        <f t="shared" si="0"/>
        <v>0</v>
      </c>
      <c r="S42" s="199">
        <v>0</v>
      </c>
      <c r="T42" s="199">
        <v>0</v>
      </c>
      <c r="U42" s="199">
        <v>0</v>
      </c>
      <c r="V42" s="199">
        <v>0</v>
      </c>
      <c r="W42" s="199">
        <v>0</v>
      </c>
      <c r="X42" s="199">
        <v>0</v>
      </c>
      <c r="Y42" s="199">
        <v>0</v>
      </c>
      <c r="Z42" s="199">
        <v>0</v>
      </c>
      <c r="AA42" s="199">
        <v>0</v>
      </c>
      <c r="AB42" s="199">
        <v>0</v>
      </c>
      <c r="AC42" s="200">
        <f t="shared" si="1"/>
        <v>0</v>
      </c>
    </row>
    <row r="43" spans="1:29" x14ac:dyDescent="0.25">
      <c r="A43" s="86" t="s">
        <v>62</v>
      </c>
      <c r="B43" s="85" t="s">
        <v>165</v>
      </c>
      <c r="C43" s="56"/>
      <c r="D43" s="56"/>
      <c r="E43" s="307">
        <v>0</v>
      </c>
      <c r="F43" s="307">
        <v>0</v>
      </c>
      <c r="G43" s="308">
        <v>0</v>
      </c>
      <c r="H43" s="308">
        <v>0</v>
      </c>
      <c r="I43" s="308">
        <v>0</v>
      </c>
      <c r="J43" s="197">
        <v>0</v>
      </c>
      <c r="K43" s="199">
        <v>0</v>
      </c>
      <c r="L43" s="199">
        <v>0</v>
      </c>
      <c r="M43" s="199">
        <v>0</v>
      </c>
      <c r="N43" s="199">
        <v>0</v>
      </c>
      <c r="O43" s="199">
        <v>0</v>
      </c>
      <c r="P43" s="199">
        <v>0</v>
      </c>
      <c r="Q43" s="199">
        <v>0</v>
      </c>
      <c r="R43" s="199">
        <f t="shared" si="0"/>
        <v>0</v>
      </c>
      <c r="S43" s="199">
        <v>0</v>
      </c>
      <c r="T43" s="199">
        <v>0</v>
      </c>
      <c r="U43" s="199">
        <v>0</v>
      </c>
      <c r="V43" s="199">
        <v>0</v>
      </c>
      <c r="W43" s="199">
        <v>0</v>
      </c>
      <c r="X43" s="199">
        <v>0</v>
      </c>
      <c r="Y43" s="199">
        <v>0</v>
      </c>
      <c r="Z43" s="199">
        <v>0</v>
      </c>
      <c r="AA43" s="199">
        <v>0</v>
      </c>
      <c r="AB43" s="199">
        <v>0</v>
      </c>
      <c r="AC43" s="200">
        <f t="shared" si="1"/>
        <v>0</v>
      </c>
    </row>
    <row r="44" spans="1:29" x14ac:dyDescent="0.25">
      <c r="A44" s="83" t="s">
        <v>164</v>
      </c>
      <c r="B44" s="56" t="s">
        <v>163</v>
      </c>
      <c r="C44" s="56"/>
      <c r="D44" s="56"/>
      <c r="E44" s="307">
        <v>0</v>
      </c>
      <c r="F44" s="307">
        <v>0</v>
      </c>
      <c r="G44" s="308">
        <v>0</v>
      </c>
      <c r="H44" s="308">
        <v>0</v>
      </c>
      <c r="I44" s="308">
        <v>0</v>
      </c>
      <c r="J44" s="197">
        <v>0</v>
      </c>
      <c r="K44" s="199">
        <v>0</v>
      </c>
      <c r="L44" s="199">
        <v>0</v>
      </c>
      <c r="M44" s="199">
        <v>0</v>
      </c>
      <c r="N44" s="199">
        <v>0</v>
      </c>
      <c r="O44" s="199">
        <v>0</v>
      </c>
      <c r="P44" s="199">
        <v>0</v>
      </c>
      <c r="Q44" s="199">
        <v>0</v>
      </c>
      <c r="R44" s="199">
        <f t="shared" si="0"/>
        <v>0</v>
      </c>
      <c r="S44" s="199">
        <v>0</v>
      </c>
      <c r="T44" s="199">
        <v>0</v>
      </c>
      <c r="U44" s="199">
        <v>0</v>
      </c>
      <c r="V44" s="199">
        <v>0</v>
      </c>
      <c r="W44" s="199">
        <v>0</v>
      </c>
      <c r="X44" s="199">
        <v>0</v>
      </c>
      <c r="Y44" s="199">
        <v>0</v>
      </c>
      <c r="Z44" s="199">
        <v>0</v>
      </c>
      <c r="AA44" s="199">
        <v>0</v>
      </c>
      <c r="AB44" s="199">
        <v>0</v>
      </c>
      <c r="AC44" s="200">
        <f t="shared" si="1"/>
        <v>0</v>
      </c>
    </row>
    <row r="45" spans="1:29" x14ac:dyDescent="0.25">
      <c r="A45" s="83" t="s">
        <v>162</v>
      </c>
      <c r="B45" s="56" t="s">
        <v>161</v>
      </c>
      <c r="C45" s="56"/>
      <c r="D45" s="56"/>
      <c r="E45" s="307">
        <v>0</v>
      </c>
      <c r="F45" s="307">
        <v>0</v>
      </c>
      <c r="G45" s="308">
        <v>0</v>
      </c>
      <c r="H45" s="308">
        <v>0</v>
      </c>
      <c r="I45" s="308">
        <v>0</v>
      </c>
      <c r="J45" s="197">
        <v>0</v>
      </c>
      <c r="K45" s="199">
        <v>0</v>
      </c>
      <c r="L45" s="199">
        <v>0</v>
      </c>
      <c r="M45" s="199">
        <v>0</v>
      </c>
      <c r="N45" s="199">
        <v>0</v>
      </c>
      <c r="O45" s="199">
        <v>0</v>
      </c>
      <c r="P45" s="199">
        <v>0</v>
      </c>
      <c r="Q45" s="199">
        <v>0</v>
      </c>
      <c r="R45" s="199">
        <f t="shared" si="0"/>
        <v>0</v>
      </c>
      <c r="S45" s="199">
        <v>0</v>
      </c>
      <c r="T45" s="199">
        <v>0</v>
      </c>
      <c r="U45" s="199">
        <v>0</v>
      </c>
      <c r="V45" s="199">
        <v>0</v>
      </c>
      <c r="W45" s="199">
        <v>0</v>
      </c>
      <c r="X45" s="199">
        <v>0</v>
      </c>
      <c r="Y45" s="199">
        <v>0</v>
      </c>
      <c r="Z45" s="199">
        <v>0</v>
      </c>
      <c r="AA45" s="199">
        <v>0</v>
      </c>
      <c r="AB45" s="199">
        <v>0</v>
      </c>
      <c r="AC45" s="200">
        <f t="shared" si="1"/>
        <v>0</v>
      </c>
    </row>
    <row r="46" spans="1:29" x14ac:dyDescent="0.25">
      <c r="A46" s="83" t="s">
        <v>160</v>
      </c>
      <c r="B46" s="56" t="s">
        <v>159</v>
      </c>
      <c r="C46" s="56"/>
      <c r="D46" s="56"/>
      <c r="E46" s="307">
        <v>0</v>
      </c>
      <c r="F46" s="307">
        <v>0</v>
      </c>
      <c r="G46" s="308">
        <v>0</v>
      </c>
      <c r="H46" s="308">
        <v>0</v>
      </c>
      <c r="I46" s="308">
        <v>0</v>
      </c>
      <c r="J46" s="197">
        <v>0</v>
      </c>
      <c r="K46" s="199">
        <v>0</v>
      </c>
      <c r="L46" s="199">
        <v>0</v>
      </c>
      <c r="M46" s="199">
        <v>0</v>
      </c>
      <c r="N46" s="199">
        <v>0</v>
      </c>
      <c r="O46" s="199">
        <v>0</v>
      </c>
      <c r="P46" s="199">
        <v>0</v>
      </c>
      <c r="Q46" s="199">
        <v>0</v>
      </c>
      <c r="R46" s="199">
        <f t="shared" si="0"/>
        <v>0</v>
      </c>
      <c r="S46" s="199">
        <v>0</v>
      </c>
      <c r="T46" s="199">
        <v>0</v>
      </c>
      <c r="U46" s="199">
        <v>0</v>
      </c>
      <c r="V46" s="199">
        <v>0</v>
      </c>
      <c r="W46" s="199">
        <v>0</v>
      </c>
      <c r="X46" s="199">
        <v>0</v>
      </c>
      <c r="Y46" s="199">
        <v>0</v>
      </c>
      <c r="Z46" s="199">
        <v>0</v>
      </c>
      <c r="AA46" s="199">
        <v>0</v>
      </c>
      <c r="AB46" s="199">
        <v>0</v>
      </c>
      <c r="AC46" s="200">
        <f t="shared" si="1"/>
        <v>0</v>
      </c>
    </row>
    <row r="47" spans="1:29" ht="31.5" x14ac:dyDescent="0.25">
      <c r="A47" s="83" t="s">
        <v>158</v>
      </c>
      <c r="B47" s="56" t="s">
        <v>157</v>
      </c>
      <c r="C47" s="56"/>
      <c r="D47" s="56"/>
      <c r="E47" s="307">
        <v>0</v>
      </c>
      <c r="F47" s="307">
        <v>0</v>
      </c>
      <c r="G47" s="308">
        <v>0</v>
      </c>
      <c r="H47" s="308">
        <v>0</v>
      </c>
      <c r="I47" s="308">
        <v>0</v>
      </c>
      <c r="J47" s="197">
        <v>0</v>
      </c>
      <c r="K47" s="199">
        <v>0</v>
      </c>
      <c r="L47" s="199">
        <v>0</v>
      </c>
      <c r="M47" s="199">
        <v>0</v>
      </c>
      <c r="N47" s="199">
        <v>0</v>
      </c>
      <c r="O47" s="199">
        <v>0</v>
      </c>
      <c r="P47" s="199">
        <v>0</v>
      </c>
      <c r="Q47" s="199">
        <v>0</v>
      </c>
      <c r="R47" s="199">
        <f t="shared" si="0"/>
        <v>0</v>
      </c>
      <c r="S47" s="199">
        <v>0</v>
      </c>
      <c r="T47" s="199">
        <v>0</v>
      </c>
      <c r="U47" s="199">
        <v>0</v>
      </c>
      <c r="V47" s="199">
        <v>0</v>
      </c>
      <c r="W47" s="199">
        <v>0</v>
      </c>
      <c r="X47" s="199">
        <v>0</v>
      </c>
      <c r="Y47" s="199">
        <v>0</v>
      </c>
      <c r="Z47" s="199">
        <v>0</v>
      </c>
      <c r="AA47" s="199">
        <v>0</v>
      </c>
      <c r="AB47" s="199">
        <v>0</v>
      </c>
      <c r="AC47" s="200">
        <f t="shared" si="1"/>
        <v>0</v>
      </c>
    </row>
    <row r="48" spans="1:29" ht="31.5" x14ac:dyDescent="0.25">
      <c r="A48" s="83" t="s">
        <v>156</v>
      </c>
      <c r="B48" s="56" t="s">
        <v>155</v>
      </c>
      <c r="C48" s="56"/>
      <c r="D48" s="56"/>
      <c r="E48" s="307">
        <v>0</v>
      </c>
      <c r="F48" s="307">
        <v>0</v>
      </c>
      <c r="G48" s="308">
        <v>0</v>
      </c>
      <c r="H48" s="308">
        <v>0</v>
      </c>
      <c r="I48" s="308">
        <v>0</v>
      </c>
      <c r="J48" s="197">
        <v>0</v>
      </c>
      <c r="K48" s="199">
        <v>0</v>
      </c>
      <c r="L48" s="199">
        <v>0</v>
      </c>
      <c r="M48" s="199">
        <v>0</v>
      </c>
      <c r="N48" s="199">
        <v>0</v>
      </c>
      <c r="O48" s="199">
        <v>0</v>
      </c>
      <c r="P48" s="199">
        <v>0</v>
      </c>
      <c r="Q48" s="199">
        <v>0</v>
      </c>
      <c r="R48" s="199">
        <f t="shared" si="0"/>
        <v>0</v>
      </c>
      <c r="S48" s="199">
        <v>0</v>
      </c>
      <c r="T48" s="199">
        <v>0</v>
      </c>
      <c r="U48" s="199">
        <v>0</v>
      </c>
      <c r="V48" s="199">
        <v>0</v>
      </c>
      <c r="W48" s="199">
        <v>0</v>
      </c>
      <c r="X48" s="199">
        <v>0</v>
      </c>
      <c r="Y48" s="199">
        <v>0</v>
      </c>
      <c r="Z48" s="199">
        <v>0</v>
      </c>
      <c r="AA48" s="199">
        <v>0</v>
      </c>
      <c r="AB48" s="199">
        <v>0</v>
      </c>
      <c r="AC48" s="200">
        <f t="shared" si="1"/>
        <v>0</v>
      </c>
    </row>
    <row r="49" spans="1:29" x14ac:dyDescent="0.25">
      <c r="A49" s="83" t="s">
        <v>154</v>
      </c>
      <c r="B49" s="56" t="s">
        <v>153</v>
      </c>
      <c r="C49" s="56"/>
      <c r="D49" s="56"/>
      <c r="E49" s="307">
        <v>0</v>
      </c>
      <c r="F49" s="307">
        <v>0</v>
      </c>
      <c r="G49" s="308">
        <v>0</v>
      </c>
      <c r="H49" s="308">
        <v>0</v>
      </c>
      <c r="I49" s="308">
        <v>0</v>
      </c>
      <c r="J49" s="197">
        <v>0</v>
      </c>
      <c r="K49" s="199">
        <v>0</v>
      </c>
      <c r="L49" s="199">
        <v>0</v>
      </c>
      <c r="M49" s="199">
        <v>0</v>
      </c>
      <c r="N49" s="199">
        <v>0</v>
      </c>
      <c r="O49" s="199">
        <v>0</v>
      </c>
      <c r="P49" s="199">
        <v>0</v>
      </c>
      <c r="Q49" s="199">
        <v>0</v>
      </c>
      <c r="R49" s="199">
        <f t="shared" si="0"/>
        <v>0</v>
      </c>
      <c r="S49" s="199">
        <v>0</v>
      </c>
      <c r="T49" s="199">
        <v>0</v>
      </c>
      <c r="U49" s="199">
        <v>0</v>
      </c>
      <c r="V49" s="199">
        <v>0</v>
      </c>
      <c r="W49" s="199">
        <v>0</v>
      </c>
      <c r="X49" s="199">
        <v>0</v>
      </c>
      <c r="Y49" s="199">
        <v>0</v>
      </c>
      <c r="Z49" s="199">
        <v>0</v>
      </c>
      <c r="AA49" s="199">
        <v>0</v>
      </c>
      <c r="AB49" s="199">
        <v>0</v>
      </c>
      <c r="AC49" s="200">
        <f t="shared" si="1"/>
        <v>0</v>
      </c>
    </row>
    <row r="50" spans="1:29" ht="18.75" x14ac:dyDescent="0.25">
      <c r="A50" s="83" t="s">
        <v>152</v>
      </c>
      <c r="B50" s="82" t="s">
        <v>151</v>
      </c>
      <c r="C50" s="82"/>
      <c r="D50" s="82"/>
      <c r="E50" s="307">
        <v>0</v>
      </c>
      <c r="F50" s="307">
        <v>0</v>
      </c>
      <c r="G50" s="308">
        <v>0</v>
      </c>
      <c r="H50" s="308">
        <v>0</v>
      </c>
      <c r="I50" s="308">
        <v>0</v>
      </c>
      <c r="J50" s="197">
        <v>0</v>
      </c>
      <c r="K50" s="199">
        <v>0</v>
      </c>
      <c r="L50" s="199">
        <v>0</v>
      </c>
      <c r="M50" s="199">
        <v>0</v>
      </c>
      <c r="N50" s="199">
        <v>0</v>
      </c>
      <c r="O50" s="199">
        <v>0</v>
      </c>
      <c r="P50" s="199">
        <v>0</v>
      </c>
      <c r="Q50" s="199">
        <v>0</v>
      </c>
      <c r="R50" s="199">
        <f t="shared" si="0"/>
        <v>0</v>
      </c>
      <c r="S50" s="199">
        <v>0</v>
      </c>
      <c r="T50" s="199">
        <v>0</v>
      </c>
      <c r="U50" s="199">
        <v>0</v>
      </c>
      <c r="V50" s="199">
        <v>0</v>
      </c>
      <c r="W50" s="199">
        <v>0</v>
      </c>
      <c r="X50" s="199">
        <v>0</v>
      </c>
      <c r="Y50" s="199">
        <v>0</v>
      </c>
      <c r="Z50" s="199">
        <v>0</v>
      </c>
      <c r="AA50" s="199">
        <v>0</v>
      </c>
      <c r="AB50" s="199">
        <v>0</v>
      </c>
      <c r="AC50" s="200">
        <f t="shared" si="1"/>
        <v>0</v>
      </c>
    </row>
    <row r="51" spans="1:29" ht="35.25" customHeight="1" x14ac:dyDescent="0.25">
      <c r="A51" s="86" t="s">
        <v>60</v>
      </c>
      <c r="B51" s="85" t="s">
        <v>150</v>
      </c>
      <c r="C51" s="56"/>
      <c r="D51" s="56"/>
      <c r="E51" s="307">
        <v>0</v>
      </c>
      <c r="F51" s="307">
        <v>0</v>
      </c>
      <c r="G51" s="308">
        <v>0</v>
      </c>
      <c r="H51" s="308">
        <v>0</v>
      </c>
      <c r="I51" s="308">
        <v>0</v>
      </c>
      <c r="J51" s="197">
        <v>0</v>
      </c>
      <c r="K51" s="199">
        <v>0</v>
      </c>
      <c r="L51" s="199">
        <v>0</v>
      </c>
      <c r="M51" s="199">
        <v>0</v>
      </c>
      <c r="N51" s="199">
        <v>0</v>
      </c>
      <c r="O51" s="199">
        <v>0</v>
      </c>
      <c r="P51" s="199">
        <v>0</v>
      </c>
      <c r="Q51" s="199">
        <v>0</v>
      </c>
      <c r="R51" s="199">
        <f t="shared" si="0"/>
        <v>0</v>
      </c>
      <c r="S51" s="199">
        <v>0</v>
      </c>
      <c r="T51" s="199">
        <v>0</v>
      </c>
      <c r="U51" s="199">
        <v>0</v>
      </c>
      <c r="V51" s="199">
        <v>0</v>
      </c>
      <c r="W51" s="199">
        <v>0</v>
      </c>
      <c r="X51" s="199">
        <v>0</v>
      </c>
      <c r="Y51" s="199">
        <v>0</v>
      </c>
      <c r="Z51" s="199">
        <v>0</v>
      </c>
      <c r="AA51" s="199">
        <v>0</v>
      </c>
      <c r="AB51" s="199">
        <v>0</v>
      </c>
      <c r="AC51" s="200">
        <f t="shared" si="1"/>
        <v>0</v>
      </c>
    </row>
    <row r="52" spans="1:29" x14ac:dyDescent="0.25">
      <c r="A52" s="83" t="s">
        <v>149</v>
      </c>
      <c r="B52" s="56" t="s">
        <v>148</v>
      </c>
      <c r="C52" s="198">
        <v>0</v>
      </c>
      <c r="D52" s="198">
        <f>D30</f>
        <v>8.2551900000000007</v>
      </c>
      <c r="E52" s="307">
        <v>0</v>
      </c>
      <c r="F52" s="307">
        <v>0</v>
      </c>
      <c r="G52" s="308">
        <v>0</v>
      </c>
      <c r="H52" s="308">
        <v>0</v>
      </c>
      <c r="I52" s="308">
        <v>0</v>
      </c>
      <c r="J52" s="197">
        <v>0</v>
      </c>
      <c r="K52" s="199">
        <v>0</v>
      </c>
      <c r="L52" s="199">
        <v>0</v>
      </c>
      <c r="M52" s="199">
        <v>0</v>
      </c>
      <c r="N52" s="199">
        <v>0</v>
      </c>
      <c r="O52" s="199">
        <v>0</v>
      </c>
      <c r="P52" s="199">
        <v>0</v>
      </c>
      <c r="Q52" s="199">
        <v>0</v>
      </c>
      <c r="R52" s="199">
        <f t="shared" si="0"/>
        <v>8.2551900000000007</v>
      </c>
      <c r="S52" s="199">
        <v>0</v>
      </c>
      <c r="T52" s="199">
        <v>0</v>
      </c>
      <c r="U52" s="199">
        <v>0</v>
      </c>
      <c r="V52" s="199">
        <v>0</v>
      </c>
      <c r="W52" s="199">
        <v>0</v>
      </c>
      <c r="X52" s="199">
        <v>0</v>
      </c>
      <c r="Y52" s="199">
        <v>0</v>
      </c>
      <c r="Z52" s="199">
        <v>0</v>
      </c>
      <c r="AA52" s="199">
        <v>0</v>
      </c>
      <c r="AB52" s="199">
        <v>0</v>
      </c>
      <c r="AC52" s="200">
        <f t="shared" si="1"/>
        <v>8.2551900000000007</v>
      </c>
    </row>
    <row r="53" spans="1:29" x14ac:dyDescent="0.25">
      <c r="A53" s="83" t="s">
        <v>147</v>
      </c>
      <c r="B53" s="56" t="s">
        <v>141</v>
      </c>
      <c r="C53" s="56"/>
      <c r="D53" s="56"/>
      <c r="E53" s="307">
        <v>0</v>
      </c>
      <c r="F53" s="307">
        <v>0</v>
      </c>
      <c r="G53" s="308">
        <v>0</v>
      </c>
      <c r="H53" s="308">
        <v>0</v>
      </c>
      <c r="I53" s="308">
        <v>0</v>
      </c>
      <c r="J53" s="197">
        <v>0</v>
      </c>
      <c r="K53" s="199">
        <v>0</v>
      </c>
      <c r="L53" s="199">
        <v>0</v>
      </c>
      <c r="M53" s="199">
        <v>0</v>
      </c>
      <c r="N53" s="199">
        <v>0</v>
      </c>
      <c r="O53" s="199">
        <v>0</v>
      </c>
      <c r="P53" s="199">
        <v>0</v>
      </c>
      <c r="Q53" s="199">
        <v>0</v>
      </c>
      <c r="R53" s="199">
        <f t="shared" si="0"/>
        <v>0</v>
      </c>
      <c r="S53" s="199">
        <v>0</v>
      </c>
      <c r="T53" s="199">
        <v>0</v>
      </c>
      <c r="U53" s="199">
        <v>0</v>
      </c>
      <c r="V53" s="199">
        <v>0</v>
      </c>
      <c r="W53" s="199">
        <v>0</v>
      </c>
      <c r="X53" s="199">
        <v>0</v>
      </c>
      <c r="Y53" s="199">
        <v>0</v>
      </c>
      <c r="Z53" s="199">
        <v>0</v>
      </c>
      <c r="AA53" s="199">
        <v>0</v>
      </c>
      <c r="AB53" s="199">
        <v>0</v>
      </c>
      <c r="AC53" s="200">
        <f t="shared" si="1"/>
        <v>0</v>
      </c>
    </row>
    <row r="54" spans="1:29" x14ac:dyDescent="0.25">
      <c r="A54" s="83" t="s">
        <v>146</v>
      </c>
      <c r="B54" s="82" t="s">
        <v>140</v>
      </c>
      <c r="C54" s="82"/>
      <c r="D54" s="82"/>
      <c r="E54" s="307">
        <v>0</v>
      </c>
      <c r="F54" s="307">
        <v>0</v>
      </c>
      <c r="G54" s="308">
        <v>0</v>
      </c>
      <c r="H54" s="308">
        <v>0</v>
      </c>
      <c r="I54" s="308">
        <v>0</v>
      </c>
      <c r="J54" s="197">
        <v>0</v>
      </c>
      <c r="K54" s="199">
        <v>0</v>
      </c>
      <c r="L54" s="199">
        <v>0</v>
      </c>
      <c r="M54" s="199">
        <v>0</v>
      </c>
      <c r="N54" s="199">
        <v>0</v>
      </c>
      <c r="O54" s="199">
        <v>0</v>
      </c>
      <c r="P54" s="199">
        <v>0</v>
      </c>
      <c r="Q54" s="199">
        <v>0</v>
      </c>
      <c r="R54" s="199">
        <f t="shared" si="0"/>
        <v>0</v>
      </c>
      <c r="S54" s="199">
        <v>0</v>
      </c>
      <c r="T54" s="199">
        <v>0</v>
      </c>
      <c r="U54" s="199">
        <v>0</v>
      </c>
      <c r="V54" s="199">
        <v>0</v>
      </c>
      <c r="W54" s="199">
        <v>0</v>
      </c>
      <c r="X54" s="199">
        <v>0</v>
      </c>
      <c r="Y54" s="199">
        <v>0</v>
      </c>
      <c r="Z54" s="199">
        <v>0</v>
      </c>
      <c r="AA54" s="199">
        <v>0</v>
      </c>
      <c r="AB54" s="199">
        <v>0</v>
      </c>
      <c r="AC54" s="200">
        <f t="shared" si="1"/>
        <v>0</v>
      </c>
    </row>
    <row r="55" spans="1:29" x14ac:dyDescent="0.25">
      <c r="A55" s="83" t="s">
        <v>145</v>
      </c>
      <c r="B55" s="82" t="s">
        <v>139</v>
      </c>
      <c r="C55" s="82"/>
      <c r="D55" s="82"/>
      <c r="E55" s="307">
        <v>0</v>
      </c>
      <c r="F55" s="307">
        <v>0</v>
      </c>
      <c r="G55" s="308">
        <v>0</v>
      </c>
      <c r="H55" s="308">
        <v>0</v>
      </c>
      <c r="I55" s="308">
        <v>0</v>
      </c>
      <c r="J55" s="197">
        <v>0</v>
      </c>
      <c r="K55" s="199">
        <v>0</v>
      </c>
      <c r="L55" s="199">
        <v>0</v>
      </c>
      <c r="M55" s="199">
        <v>0</v>
      </c>
      <c r="N55" s="199">
        <v>0</v>
      </c>
      <c r="O55" s="199">
        <v>0</v>
      </c>
      <c r="P55" s="199">
        <v>0</v>
      </c>
      <c r="Q55" s="199">
        <v>0</v>
      </c>
      <c r="R55" s="199">
        <f t="shared" si="0"/>
        <v>0</v>
      </c>
      <c r="S55" s="199">
        <v>0</v>
      </c>
      <c r="T55" s="199">
        <v>0</v>
      </c>
      <c r="U55" s="199">
        <v>0</v>
      </c>
      <c r="V55" s="199">
        <v>0</v>
      </c>
      <c r="W55" s="199">
        <v>0</v>
      </c>
      <c r="X55" s="199">
        <v>0</v>
      </c>
      <c r="Y55" s="199">
        <v>0</v>
      </c>
      <c r="Z55" s="199">
        <v>0</v>
      </c>
      <c r="AA55" s="199">
        <v>0</v>
      </c>
      <c r="AB55" s="199">
        <v>0</v>
      </c>
      <c r="AC55" s="200">
        <f t="shared" si="1"/>
        <v>0</v>
      </c>
    </row>
    <row r="56" spans="1:29" x14ac:dyDescent="0.25">
      <c r="A56" s="83" t="s">
        <v>144</v>
      </c>
      <c r="B56" s="82" t="s">
        <v>138</v>
      </c>
      <c r="C56" s="82"/>
      <c r="D56" s="82"/>
      <c r="E56" s="307">
        <v>0</v>
      </c>
      <c r="F56" s="307">
        <v>0</v>
      </c>
      <c r="G56" s="308">
        <v>0</v>
      </c>
      <c r="H56" s="308">
        <v>0</v>
      </c>
      <c r="I56" s="308">
        <v>0</v>
      </c>
      <c r="J56" s="197">
        <v>0</v>
      </c>
      <c r="K56" s="199">
        <v>0</v>
      </c>
      <c r="L56" s="199">
        <v>0</v>
      </c>
      <c r="M56" s="199">
        <v>0</v>
      </c>
      <c r="N56" s="199">
        <v>0</v>
      </c>
      <c r="O56" s="199">
        <v>0</v>
      </c>
      <c r="P56" s="199">
        <v>0</v>
      </c>
      <c r="Q56" s="199">
        <v>0</v>
      </c>
      <c r="R56" s="199">
        <f t="shared" si="0"/>
        <v>0</v>
      </c>
      <c r="S56" s="199">
        <v>0</v>
      </c>
      <c r="T56" s="199">
        <v>0</v>
      </c>
      <c r="U56" s="199">
        <v>0</v>
      </c>
      <c r="V56" s="199">
        <v>0</v>
      </c>
      <c r="W56" s="199">
        <v>0</v>
      </c>
      <c r="X56" s="199">
        <v>0</v>
      </c>
      <c r="Y56" s="199">
        <v>0</v>
      </c>
      <c r="Z56" s="199">
        <v>0</v>
      </c>
      <c r="AA56" s="199">
        <v>0</v>
      </c>
      <c r="AB56" s="199">
        <v>0</v>
      </c>
      <c r="AC56" s="200">
        <f t="shared" si="1"/>
        <v>0</v>
      </c>
    </row>
    <row r="57" spans="1:29" ht="18.75" x14ac:dyDescent="0.25">
      <c r="A57" s="83" t="s">
        <v>143</v>
      </c>
      <c r="B57" s="82" t="s">
        <v>137</v>
      </c>
      <c r="C57" s="82"/>
      <c r="D57" s="82"/>
      <c r="E57" s="307">
        <v>0</v>
      </c>
      <c r="F57" s="307">
        <v>0</v>
      </c>
      <c r="G57" s="308">
        <v>0</v>
      </c>
      <c r="H57" s="308">
        <v>0</v>
      </c>
      <c r="I57" s="308">
        <v>0</v>
      </c>
      <c r="J57" s="197">
        <v>0</v>
      </c>
      <c r="K57" s="199">
        <v>0</v>
      </c>
      <c r="L57" s="199">
        <v>0</v>
      </c>
      <c r="M57" s="199">
        <v>0</v>
      </c>
      <c r="N57" s="199">
        <v>0</v>
      </c>
      <c r="O57" s="199">
        <v>0</v>
      </c>
      <c r="P57" s="199">
        <v>0</v>
      </c>
      <c r="Q57" s="199">
        <v>0</v>
      </c>
      <c r="R57" s="199">
        <f t="shared" si="0"/>
        <v>0</v>
      </c>
      <c r="S57" s="199">
        <v>0</v>
      </c>
      <c r="T57" s="199">
        <v>0</v>
      </c>
      <c r="U57" s="199">
        <v>0</v>
      </c>
      <c r="V57" s="199">
        <v>0</v>
      </c>
      <c r="W57" s="199">
        <v>0</v>
      </c>
      <c r="X57" s="199">
        <v>0</v>
      </c>
      <c r="Y57" s="199">
        <v>0</v>
      </c>
      <c r="Z57" s="199">
        <v>0</v>
      </c>
      <c r="AA57" s="199">
        <v>0</v>
      </c>
      <c r="AB57" s="199">
        <v>0</v>
      </c>
      <c r="AC57" s="200">
        <f t="shared" si="1"/>
        <v>0</v>
      </c>
    </row>
    <row r="58" spans="1:29" ht="36.75" customHeight="1" x14ac:dyDescent="0.25">
      <c r="A58" s="86" t="s">
        <v>59</v>
      </c>
      <c r="B58" s="110" t="s">
        <v>245</v>
      </c>
      <c r="C58" s="82"/>
      <c r="D58" s="80"/>
      <c r="E58" s="307">
        <v>0</v>
      </c>
      <c r="F58" s="307">
        <v>0</v>
      </c>
      <c r="G58" s="308">
        <v>0</v>
      </c>
      <c r="H58" s="308">
        <v>0</v>
      </c>
      <c r="I58" s="308">
        <v>0</v>
      </c>
      <c r="J58" s="197">
        <v>0</v>
      </c>
      <c r="K58" s="199">
        <v>0</v>
      </c>
      <c r="L58" s="199">
        <v>0</v>
      </c>
      <c r="M58" s="199">
        <v>0</v>
      </c>
      <c r="N58" s="199">
        <v>0</v>
      </c>
      <c r="O58" s="199">
        <v>0</v>
      </c>
      <c r="P58" s="199">
        <v>0</v>
      </c>
      <c r="Q58" s="199">
        <v>0</v>
      </c>
      <c r="R58" s="199">
        <f t="shared" si="0"/>
        <v>0</v>
      </c>
      <c r="S58" s="199">
        <v>0</v>
      </c>
      <c r="T58" s="199">
        <v>0</v>
      </c>
      <c r="U58" s="199">
        <v>0</v>
      </c>
      <c r="V58" s="199">
        <v>0</v>
      </c>
      <c r="W58" s="199">
        <v>0</v>
      </c>
      <c r="X58" s="199">
        <v>0</v>
      </c>
      <c r="Y58" s="199">
        <v>0</v>
      </c>
      <c r="Z58" s="199">
        <v>0</v>
      </c>
      <c r="AA58" s="199">
        <v>0</v>
      </c>
      <c r="AB58" s="199">
        <v>0</v>
      </c>
      <c r="AC58" s="200">
        <f t="shared" si="1"/>
        <v>0</v>
      </c>
    </row>
    <row r="59" spans="1:29" x14ac:dyDescent="0.25">
      <c r="A59" s="86" t="s">
        <v>57</v>
      </c>
      <c r="B59" s="85" t="s">
        <v>142</v>
      </c>
      <c r="C59" s="80"/>
      <c r="D59" s="80"/>
      <c r="E59" s="307">
        <v>0</v>
      </c>
      <c r="F59" s="307">
        <v>0</v>
      </c>
      <c r="G59" s="308">
        <v>0</v>
      </c>
      <c r="H59" s="308">
        <v>0</v>
      </c>
      <c r="I59" s="308">
        <v>0</v>
      </c>
      <c r="J59" s="197">
        <v>0</v>
      </c>
      <c r="K59" s="199">
        <v>0</v>
      </c>
      <c r="L59" s="199">
        <v>0</v>
      </c>
      <c r="M59" s="199">
        <v>0</v>
      </c>
      <c r="N59" s="199">
        <v>0</v>
      </c>
      <c r="O59" s="199">
        <v>0</v>
      </c>
      <c r="P59" s="199">
        <v>0</v>
      </c>
      <c r="Q59" s="199">
        <v>0</v>
      </c>
      <c r="R59" s="199">
        <f t="shared" si="0"/>
        <v>0</v>
      </c>
      <c r="S59" s="199">
        <v>0</v>
      </c>
      <c r="T59" s="199">
        <v>0</v>
      </c>
      <c r="U59" s="199">
        <v>0</v>
      </c>
      <c r="V59" s="199">
        <v>0</v>
      </c>
      <c r="W59" s="199">
        <v>0</v>
      </c>
      <c r="X59" s="199">
        <v>0</v>
      </c>
      <c r="Y59" s="199">
        <v>0</v>
      </c>
      <c r="Z59" s="199">
        <v>0</v>
      </c>
      <c r="AA59" s="199">
        <v>0</v>
      </c>
      <c r="AB59" s="199">
        <v>0</v>
      </c>
      <c r="AC59" s="200">
        <f t="shared" si="1"/>
        <v>0</v>
      </c>
    </row>
    <row r="60" spans="1:29" x14ac:dyDescent="0.25">
      <c r="A60" s="83" t="s">
        <v>239</v>
      </c>
      <c r="B60" s="84" t="s">
        <v>163</v>
      </c>
      <c r="C60" s="84"/>
      <c r="D60" s="80"/>
      <c r="E60" s="307">
        <v>0</v>
      </c>
      <c r="F60" s="307">
        <v>0</v>
      </c>
      <c r="G60" s="308">
        <v>0</v>
      </c>
      <c r="H60" s="308">
        <v>0</v>
      </c>
      <c r="I60" s="308">
        <v>0</v>
      </c>
      <c r="J60" s="197">
        <v>0</v>
      </c>
      <c r="K60" s="199">
        <v>0</v>
      </c>
      <c r="L60" s="199">
        <v>0</v>
      </c>
      <c r="M60" s="199">
        <v>0</v>
      </c>
      <c r="N60" s="199">
        <v>0</v>
      </c>
      <c r="O60" s="199">
        <v>0</v>
      </c>
      <c r="P60" s="199">
        <v>0</v>
      </c>
      <c r="Q60" s="199">
        <v>0</v>
      </c>
      <c r="R60" s="199">
        <f t="shared" si="0"/>
        <v>0</v>
      </c>
      <c r="S60" s="199">
        <v>0</v>
      </c>
      <c r="T60" s="199">
        <v>0</v>
      </c>
      <c r="U60" s="199">
        <v>0</v>
      </c>
      <c r="V60" s="199">
        <v>0</v>
      </c>
      <c r="W60" s="199">
        <v>0</v>
      </c>
      <c r="X60" s="199">
        <v>0</v>
      </c>
      <c r="Y60" s="199">
        <v>0</v>
      </c>
      <c r="Z60" s="199">
        <v>0</v>
      </c>
      <c r="AA60" s="199">
        <v>0</v>
      </c>
      <c r="AB60" s="199">
        <v>0</v>
      </c>
      <c r="AC60" s="200">
        <f t="shared" si="1"/>
        <v>0</v>
      </c>
    </row>
    <row r="61" spans="1:29" x14ac:dyDescent="0.25">
      <c r="A61" s="83" t="s">
        <v>240</v>
      </c>
      <c r="B61" s="84" t="s">
        <v>161</v>
      </c>
      <c r="C61" s="84"/>
      <c r="D61" s="80"/>
      <c r="E61" s="307">
        <v>0</v>
      </c>
      <c r="F61" s="307">
        <v>0</v>
      </c>
      <c r="G61" s="308">
        <v>0</v>
      </c>
      <c r="H61" s="308">
        <v>0</v>
      </c>
      <c r="I61" s="308">
        <v>0</v>
      </c>
      <c r="J61" s="197">
        <v>0</v>
      </c>
      <c r="K61" s="199">
        <v>0</v>
      </c>
      <c r="L61" s="199">
        <v>0</v>
      </c>
      <c r="M61" s="199">
        <v>0</v>
      </c>
      <c r="N61" s="199">
        <v>0</v>
      </c>
      <c r="O61" s="199">
        <v>0</v>
      </c>
      <c r="P61" s="199">
        <v>0</v>
      </c>
      <c r="Q61" s="199">
        <v>0</v>
      </c>
      <c r="R61" s="199">
        <f t="shared" si="0"/>
        <v>0</v>
      </c>
      <c r="S61" s="199">
        <v>0</v>
      </c>
      <c r="T61" s="199">
        <v>0</v>
      </c>
      <c r="U61" s="199">
        <v>0</v>
      </c>
      <c r="V61" s="199">
        <v>0</v>
      </c>
      <c r="W61" s="199">
        <v>0</v>
      </c>
      <c r="X61" s="199">
        <v>0</v>
      </c>
      <c r="Y61" s="199">
        <v>0</v>
      </c>
      <c r="Z61" s="199">
        <v>0</v>
      </c>
      <c r="AA61" s="199">
        <v>0</v>
      </c>
      <c r="AB61" s="199">
        <v>0</v>
      </c>
      <c r="AC61" s="200">
        <f t="shared" si="1"/>
        <v>0</v>
      </c>
    </row>
    <row r="62" spans="1:29" x14ac:dyDescent="0.25">
      <c r="A62" s="83" t="s">
        <v>241</v>
      </c>
      <c r="B62" s="84" t="s">
        <v>159</v>
      </c>
      <c r="C62" s="84"/>
      <c r="D62" s="80"/>
      <c r="E62" s="307">
        <v>0</v>
      </c>
      <c r="F62" s="307">
        <v>0</v>
      </c>
      <c r="G62" s="308">
        <v>0</v>
      </c>
      <c r="H62" s="308">
        <v>0</v>
      </c>
      <c r="I62" s="308">
        <v>0</v>
      </c>
      <c r="J62" s="197">
        <v>0</v>
      </c>
      <c r="K62" s="199">
        <v>0</v>
      </c>
      <c r="L62" s="199">
        <v>0</v>
      </c>
      <c r="M62" s="199">
        <v>0</v>
      </c>
      <c r="N62" s="199">
        <v>0</v>
      </c>
      <c r="O62" s="199">
        <v>0</v>
      </c>
      <c r="P62" s="199">
        <v>0</v>
      </c>
      <c r="Q62" s="199">
        <v>0</v>
      </c>
      <c r="R62" s="199">
        <f t="shared" si="0"/>
        <v>0</v>
      </c>
      <c r="S62" s="199">
        <v>0</v>
      </c>
      <c r="T62" s="199">
        <v>0</v>
      </c>
      <c r="U62" s="199">
        <v>0</v>
      </c>
      <c r="V62" s="199">
        <v>0</v>
      </c>
      <c r="W62" s="199">
        <v>0</v>
      </c>
      <c r="X62" s="199">
        <v>0</v>
      </c>
      <c r="Y62" s="199">
        <v>0</v>
      </c>
      <c r="Z62" s="199">
        <v>0</v>
      </c>
      <c r="AA62" s="199">
        <v>0</v>
      </c>
      <c r="AB62" s="199">
        <v>0</v>
      </c>
      <c r="AC62" s="200">
        <f t="shared" si="1"/>
        <v>0</v>
      </c>
    </row>
    <row r="63" spans="1:29" x14ac:dyDescent="0.25">
      <c r="A63" s="83" t="s">
        <v>242</v>
      </c>
      <c r="B63" s="84" t="s">
        <v>244</v>
      </c>
      <c r="C63" s="84"/>
      <c r="D63" s="80"/>
      <c r="E63" s="307">
        <v>0</v>
      </c>
      <c r="F63" s="307">
        <v>0</v>
      </c>
      <c r="G63" s="308">
        <v>0</v>
      </c>
      <c r="H63" s="308">
        <v>0</v>
      </c>
      <c r="I63" s="308">
        <v>0</v>
      </c>
      <c r="J63" s="197">
        <v>0</v>
      </c>
      <c r="K63" s="199">
        <v>0</v>
      </c>
      <c r="L63" s="199">
        <v>0</v>
      </c>
      <c r="M63" s="199">
        <v>0</v>
      </c>
      <c r="N63" s="199">
        <v>0</v>
      </c>
      <c r="O63" s="199">
        <v>0</v>
      </c>
      <c r="P63" s="199">
        <v>0</v>
      </c>
      <c r="Q63" s="199">
        <v>0</v>
      </c>
      <c r="R63" s="199">
        <f t="shared" ref="R63:R64" si="2">D63</f>
        <v>0</v>
      </c>
      <c r="S63" s="199">
        <v>0</v>
      </c>
      <c r="T63" s="199">
        <v>0</v>
      </c>
      <c r="U63" s="199">
        <v>0</v>
      </c>
      <c r="V63" s="199">
        <v>0</v>
      </c>
      <c r="W63" s="199">
        <v>0</v>
      </c>
      <c r="X63" s="199">
        <v>0</v>
      </c>
      <c r="Y63" s="199">
        <v>0</v>
      </c>
      <c r="Z63" s="199">
        <v>0</v>
      </c>
      <c r="AA63" s="199">
        <v>0</v>
      </c>
      <c r="AB63" s="199">
        <v>0</v>
      </c>
      <c r="AC63" s="200">
        <f t="shared" si="1"/>
        <v>0</v>
      </c>
    </row>
    <row r="64" spans="1:29" ht="18.75" x14ac:dyDescent="0.25">
      <c r="A64" s="83" t="s">
        <v>243</v>
      </c>
      <c r="B64" s="82" t="s">
        <v>137</v>
      </c>
      <c r="C64" s="82"/>
      <c r="D64" s="80"/>
      <c r="E64" s="307">
        <v>0</v>
      </c>
      <c r="F64" s="307">
        <v>0</v>
      </c>
      <c r="G64" s="308">
        <v>0</v>
      </c>
      <c r="H64" s="308">
        <v>0</v>
      </c>
      <c r="I64" s="308">
        <v>0</v>
      </c>
      <c r="J64" s="197">
        <v>0</v>
      </c>
      <c r="K64" s="199">
        <v>0</v>
      </c>
      <c r="L64" s="199">
        <v>0</v>
      </c>
      <c r="M64" s="199">
        <v>0</v>
      </c>
      <c r="N64" s="199">
        <v>0</v>
      </c>
      <c r="O64" s="199">
        <v>0</v>
      </c>
      <c r="P64" s="199">
        <v>0</v>
      </c>
      <c r="Q64" s="199">
        <v>0</v>
      </c>
      <c r="R64" s="199">
        <f t="shared" si="2"/>
        <v>0</v>
      </c>
      <c r="S64" s="199">
        <v>0</v>
      </c>
      <c r="T64" s="199">
        <v>0</v>
      </c>
      <c r="U64" s="199">
        <v>0</v>
      </c>
      <c r="V64" s="199">
        <v>0</v>
      </c>
      <c r="W64" s="199">
        <v>0</v>
      </c>
      <c r="X64" s="199">
        <v>0</v>
      </c>
      <c r="Y64" s="199">
        <v>0</v>
      </c>
      <c r="Z64" s="199">
        <v>0</v>
      </c>
      <c r="AA64" s="199">
        <v>0</v>
      </c>
      <c r="AB64" s="199">
        <v>0</v>
      </c>
      <c r="AC64" s="200">
        <f t="shared" si="1"/>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92"/>
      <c r="C66" s="392"/>
      <c r="D66" s="392"/>
      <c r="E66" s="392"/>
      <c r="F66" s="392"/>
      <c r="G66" s="392"/>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93"/>
      <c r="C68" s="393"/>
      <c r="D68" s="393"/>
      <c r="E68" s="393"/>
      <c r="F68" s="393"/>
      <c r="G68" s="393"/>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92"/>
      <c r="C70" s="392"/>
      <c r="D70" s="392"/>
      <c r="E70" s="392"/>
      <c r="F70" s="392"/>
      <c r="G70" s="392"/>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92"/>
      <c r="C72" s="392"/>
      <c r="D72" s="392"/>
      <c r="E72" s="392"/>
      <c r="F72" s="392"/>
      <c r="G72" s="392"/>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93"/>
      <c r="C73" s="393"/>
      <c r="D73" s="393"/>
      <c r="E73" s="393"/>
      <c r="F73" s="393"/>
      <c r="G73" s="393"/>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92"/>
      <c r="C74" s="392"/>
      <c r="D74" s="392"/>
      <c r="E74" s="392"/>
      <c r="F74" s="392"/>
      <c r="G74" s="392"/>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90"/>
      <c r="C75" s="390"/>
      <c r="D75" s="390"/>
      <c r="E75" s="390"/>
      <c r="F75" s="390"/>
      <c r="G75" s="390"/>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91"/>
      <c r="C77" s="391"/>
      <c r="D77" s="391"/>
      <c r="E77" s="391"/>
      <c r="F77" s="391"/>
      <c r="G77" s="391"/>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X20:AA20"/>
    <mergeCell ref="X21:Y21"/>
    <mergeCell ref="Z21:AA21"/>
    <mergeCell ref="P20:S20"/>
    <mergeCell ref="P21:Q21"/>
    <mergeCell ref="R21:S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
        <v>592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9" t="str">
        <f>'1. паспорт местоположение'!A15:C15</f>
        <v xml:space="preserve">                                                                                                                                                                  Реконструкция ПС 110 кВ УГП-5В (замена аккумуляторной батареи)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394" t="s">
        <v>519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530</v>
      </c>
      <c r="F22" s="402"/>
      <c r="G22" s="402"/>
      <c r="H22" s="402"/>
      <c r="I22" s="402"/>
      <c r="J22" s="402"/>
      <c r="K22" s="402"/>
      <c r="L22" s="403"/>
      <c r="M22" s="395" t="s">
        <v>50</v>
      </c>
      <c r="N22" s="395" t="s">
        <v>49</v>
      </c>
      <c r="O22" s="395" t="s">
        <v>48</v>
      </c>
      <c r="P22" s="404" t="s">
        <v>275</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141</v>
      </c>
      <c r="G23" s="412" t="s">
        <v>140</v>
      </c>
      <c r="H23" s="412" t="s">
        <v>139</v>
      </c>
      <c r="I23" s="416" t="s">
        <v>439</v>
      </c>
      <c r="J23" s="416" t="s">
        <v>440</v>
      </c>
      <c r="K23" s="416" t="s">
        <v>441</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0" t="s">
        <v>14</v>
      </c>
      <c r="AG24" s="170" t="s">
        <v>13</v>
      </c>
      <c r="AH24" s="171" t="s">
        <v>3</v>
      </c>
      <c r="AI24" s="171"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19" t="str">
        <f>'1. паспорт местоположение'!A5:C5</f>
        <v>Год раскрытия информации: 2022 год</v>
      </c>
      <c r="B5" s="419"/>
      <c r="C5" s="94"/>
      <c r="D5" s="94"/>
      <c r="E5" s="94"/>
      <c r="F5" s="94"/>
      <c r="G5" s="94"/>
      <c r="H5" s="94"/>
    </row>
    <row r="6" spans="1:8" ht="18.75" x14ac:dyDescent="0.3">
      <c r="A6" s="175"/>
      <c r="B6" s="175"/>
      <c r="C6" s="175"/>
      <c r="D6" s="175"/>
      <c r="E6" s="175"/>
      <c r="F6" s="175"/>
      <c r="G6" s="175"/>
      <c r="H6" s="175"/>
    </row>
    <row r="7" spans="1:8" ht="18.75" x14ac:dyDescent="0.25">
      <c r="A7" s="316" t="s">
        <v>10</v>
      </c>
      <c r="B7" s="316"/>
      <c r="C7" s="174"/>
      <c r="D7" s="174"/>
      <c r="E7" s="174"/>
      <c r="F7" s="174"/>
      <c r="G7" s="174"/>
      <c r="H7" s="174"/>
    </row>
    <row r="8" spans="1:8" ht="18.75" x14ac:dyDescent="0.25">
      <c r="A8" s="174"/>
      <c r="B8" s="174"/>
      <c r="C8" s="174"/>
      <c r="D8" s="174"/>
      <c r="E8" s="174"/>
      <c r="F8" s="174"/>
      <c r="G8" s="174"/>
      <c r="H8" s="174"/>
    </row>
    <row r="9" spans="1:8" x14ac:dyDescent="0.25">
      <c r="A9" s="319" t="str">
        <f>'1. паспорт местоположение'!A9:C9</f>
        <v>АО "Россети Тюмень"</v>
      </c>
      <c r="B9" s="319"/>
      <c r="C9" s="172"/>
      <c r="D9" s="172"/>
      <c r="E9" s="172"/>
      <c r="F9" s="172"/>
      <c r="G9" s="172"/>
      <c r="H9" s="172"/>
    </row>
    <row r="10" spans="1:8" x14ac:dyDescent="0.25">
      <c r="A10" s="313" t="s">
        <v>9</v>
      </c>
      <c r="B10" s="313"/>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18" t="s">
        <v>593</v>
      </c>
      <c r="B12" s="318"/>
      <c r="C12" s="172"/>
      <c r="D12" s="172"/>
      <c r="E12" s="172"/>
      <c r="F12" s="172"/>
      <c r="G12" s="172"/>
      <c r="H12" s="172"/>
    </row>
    <row r="13" spans="1:8" x14ac:dyDescent="0.25">
      <c r="A13" s="313" t="s">
        <v>8</v>
      </c>
      <c r="B13" s="313"/>
      <c r="C13" s="173"/>
      <c r="D13" s="173"/>
      <c r="E13" s="173"/>
      <c r="F13" s="173"/>
      <c r="G13" s="173"/>
      <c r="H13" s="173"/>
    </row>
    <row r="14" spans="1:8" ht="18.75" x14ac:dyDescent="0.25">
      <c r="A14" s="11"/>
      <c r="B14" s="11"/>
      <c r="C14" s="11"/>
      <c r="D14" s="11"/>
      <c r="E14" s="11"/>
      <c r="F14" s="11"/>
      <c r="G14" s="11"/>
      <c r="H14" s="11"/>
    </row>
    <row r="15" spans="1:8" x14ac:dyDescent="0.25">
      <c r="A15" s="319" t="str">
        <f>'1. паспорт местоположение'!A15:C15</f>
        <v xml:space="preserve">                                                                                                                                                                  Реконструкция ПС 110 кВ УГП-5В (замена аккумуляторной батареи)                                                                                                                                                                         </v>
      </c>
      <c r="B15" s="319"/>
      <c r="C15" s="172"/>
      <c r="D15" s="172"/>
      <c r="E15" s="172"/>
      <c r="F15" s="172"/>
      <c r="G15" s="172"/>
      <c r="H15" s="172"/>
    </row>
    <row r="16" spans="1:8" x14ac:dyDescent="0.25">
      <c r="A16" s="313" t="s">
        <v>7</v>
      </c>
      <c r="B16" s="313"/>
      <c r="C16" s="173"/>
      <c r="D16" s="173"/>
      <c r="E16" s="173"/>
      <c r="F16" s="173"/>
      <c r="G16" s="173"/>
      <c r="H16" s="173"/>
    </row>
    <row r="17" spans="1:2" x14ac:dyDescent="0.25">
      <c r="B17" s="141"/>
    </row>
    <row r="18" spans="1:2" ht="33.75" customHeight="1" x14ac:dyDescent="0.25">
      <c r="A18" s="423" t="s">
        <v>520</v>
      </c>
      <c r="B18" s="424"/>
    </row>
    <row r="19" spans="1:2" x14ac:dyDescent="0.25">
      <c r="B19" s="49"/>
    </row>
    <row r="20" spans="1:2" ht="16.5" thickBot="1" x14ac:dyDescent="0.3">
      <c r="B20" s="142"/>
    </row>
    <row r="21" spans="1:2" ht="30.75" thickBot="1" x14ac:dyDescent="0.3">
      <c r="A21" s="143" t="s">
        <v>387</v>
      </c>
      <c r="B21" s="144" t="str">
        <f>A15</f>
        <v xml:space="preserve">                                                                                                                                                                  Реконструкция ПС 110 кВ УГП-5В (замена аккумуляторной батареи)                                                                                                                                                                         </v>
      </c>
    </row>
    <row r="22" spans="1:2" ht="16.5" thickBot="1" x14ac:dyDescent="0.3">
      <c r="A22" s="143" t="s">
        <v>388</v>
      </c>
      <c r="B22" s="144"/>
    </row>
    <row r="23" spans="1:2" ht="16.5" thickBot="1" x14ac:dyDescent="0.3">
      <c r="A23" s="143" t="s">
        <v>353</v>
      </c>
      <c r="B23" s="145" t="s">
        <v>554</v>
      </c>
    </row>
    <row r="24" spans="1:2" ht="16.5" thickBot="1" x14ac:dyDescent="0.3">
      <c r="A24" s="143" t="s">
        <v>389</v>
      </c>
      <c r="B24" s="145"/>
    </row>
    <row r="25" spans="1:2" ht="16.5" thickBot="1" x14ac:dyDescent="0.3">
      <c r="A25" s="146" t="s">
        <v>390</v>
      </c>
      <c r="B25" s="144">
        <v>2025</v>
      </c>
    </row>
    <row r="26" spans="1:2" ht="16.5" thickBot="1" x14ac:dyDescent="0.3">
      <c r="A26" s="147" t="s">
        <v>391</v>
      </c>
      <c r="B26" s="148" t="s">
        <v>555</v>
      </c>
    </row>
    <row r="27" spans="1:2" ht="29.25" thickBot="1" x14ac:dyDescent="0.3">
      <c r="A27" s="155" t="s">
        <v>595</v>
      </c>
      <c r="B27" s="306">
        <v>9.9060000000000006</v>
      </c>
    </row>
    <row r="28" spans="1:2" ht="16.5" thickBot="1" x14ac:dyDescent="0.3">
      <c r="A28" s="150" t="s">
        <v>392</v>
      </c>
      <c r="B28" s="150" t="s">
        <v>596</v>
      </c>
    </row>
    <row r="29" spans="1:2" ht="29.25" thickBot="1" x14ac:dyDescent="0.3">
      <c r="A29" s="156" t="s">
        <v>393</v>
      </c>
      <c r="B29" s="306">
        <v>0</v>
      </c>
    </row>
    <row r="30" spans="1:2" ht="29.25" thickBot="1" x14ac:dyDescent="0.3">
      <c r="A30" s="156" t="s">
        <v>394</v>
      </c>
      <c r="B30" s="306">
        <v>0</v>
      </c>
    </row>
    <row r="31" spans="1:2" ht="16.5" thickBot="1" x14ac:dyDescent="0.3">
      <c r="A31" s="150" t="s">
        <v>395</v>
      </c>
      <c r="B31" s="150"/>
    </row>
    <row r="32" spans="1:2" ht="29.25" thickBot="1" x14ac:dyDescent="0.3">
      <c r="A32" s="156" t="s">
        <v>396</v>
      </c>
      <c r="B32" s="306">
        <v>0</v>
      </c>
    </row>
    <row r="33" spans="1:2" ht="16.5" thickBot="1" x14ac:dyDescent="0.3">
      <c r="A33" s="150" t="s">
        <v>397</v>
      </c>
      <c r="B33" s="306">
        <v>0</v>
      </c>
    </row>
    <row r="34" spans="1:2" ht="16.5" thickBot="1" x14ac:dyDescent="0.3">
      <c r="A34" s="150" t="s">
        <v>398</v>
      </c>
      <c r="B34" s="150"/>
    </row>
    <row r="35" spans="1:2" ht="16.5" thickBot="1" x14ac:dyDescent="0.3">
      <c r="A35" s="150" t="s">
        <v>399</v>
      </c>
      <c r="B35" s="150"/>
    </row>
    <row r="36" spans="1:2" ht="16.5" thickBot="1" x14ac:dyDescent="0.3">
      <c r="A36" s="150" t="s">
        <v>400</v>
      </c>
      <c r="B36" s="150"/>
    </row>
    <row r="37" spans="1:2" ht="29.25" thickBot="1" x14ac:dyDescent="0.3">
      <c r="A37" s="156" t="s">
        <v>401</v>
      </c>
      <c r="B37" s="306">
        <v>0</v>
      </c>
    </row>
    <row r="38" spans="1:2" ht="16.5" thickBot="1" x14ac:dyDescent="0.3">
      <c r="A38" s="150" t="s">
        <v>397</v>
      </c>
      <c r="B38" s="306">
        <v>0</v>
      </c>
    </row>
    <row r="39" spans="1:2" ht="16.5" thickBot="1" x14ac:dyDescent="0.3">
      <c r="A39" s="150" t="s">
        <v>398</v>
      </c>
      <c r="B39" s="150"/>
    </row>
    <row r="40" spans="1:2" ht="16.5" thickBot="1" x14ac:dyDescent="0.3">
      <c r="A40" s="150" t="s">
        <v>399</v>
      </c>
      <c r="B40" s="150"/>
    </row>
    <row r="41" spans="1:2" ht="16.5" thickBot="1" x14ac:dyDescent="0.3">
      <c r="A41" s="150" t="s">
        <v>400</v>
      </c>
      <c r="B41" s="150"/>
    </row>
    <row r="42" spans="1:2" ht="29.25" thickBot="1" x14ac:dyDescent="0.3">
      <c r="A42" s="156" t="s">
        <v>402</v>
      </c>
      <c r="B42" s="306">
        <v>0</v>
      </c>
    </row>
    <row r="43" spans="1:2" ht="16.5" thickBot="1" x14ac:dyDescent="0.3">
      <c r="A43" s="150" t="s">
        <v>397</v>
      </c>
      <c r="B43" s="306">
        <v>0</v>
      </c>
    </row>
    <row r="44" spans="1:2" ht="16.5" thickBot="1" x14ac:dyDescent="0.3">
      <c r="A44" s="150" t="s">
        <v>398</v>
      </c>
      <c r="B44" s="150"/>
    </row>
    <row r="45" spans="1:2" ht="16.5" thickBot="1" x14ac:dyDescent="0.3">
      <c r="A45" s="150" t="s">
        <v>399</v>
      </c>
      <c r="B45" s="150"/>
    </row>
    <row r="46" spans="1:2" ht="16.5" thickBot="1" x14ac:dyDescent="0.3">
      <c r="A46" s="150" t="s">
        <v>400</v>
      </c>
      <c r="B46" s="150"/>
    </row>
    <row r="47" spans="1:2" ht="29.25" thickBot="1" x14ac:dyDescent="0.3">
      <c r="A47" s="149" t="s">
        <v>403</v>
      </c>
      <c r="B47" s="157"/>
    </row>
    <row r="48" spans="1:2" ht="16.5" thickBot="1" x14ac:dyDescent="0.3">
      <c r="A48" s="151" t="s">
        <v>395</v>
      </c>
      <c r="B48" s="157"/>
    </row>
    <row r="49" spans="1:2" ht="16.5" thickBot="1" x14ac:dyDescent="0.3">
      <c r="A49" s="151" t="s">
        <v>404</v>
      </c>
      <c r="B49" s="157"/>
    </row>
    <row r="50" spans="1:2" ht="16.5" thickBot="1" x14ac:dyDescent="0.3">
      <c r="A50" s="151" t="s">
        <v>405</v>
      </c>
      <c r="B50" s="157"/>
    </row>
    <row r="51" spans="1:2" ht="16.5" thickBot="1" x14ac:dyDescent="0.3">
      <c r="A51" s="151" t="s">
        <v>406</v>
      </c>
      <c r="B51" s="157"/>
    </row>
    <row r="52" spans="1:2" ht="16.5" thickBot="1" x14ac:dyDescent="0.3">
      <c r="A52" s="146" t="s">
        <v>407</v>
      </c>
      <c r="B52" s="158"/>
    </row>
    <row r="53" spans="1:2" ht="16.5" thickBot="1" x14ac:dyDescent="0.3">
      <c r="A53" s="146" t="s">
        <v>408</v>
      </c>
      <c r="B53" s="158"/>
    </row>
    <row r="54" spans="1:2" ht="16.5" thickBot="1" x14ac:dyDescent="0.3">
      <c r="A54" s="146" t="s">
        <v>409</v>
      </c>
      <c r="B54" s="158"/>
    </row>
    <row r="55" spans="1:2" ht="16.5" thickBot="1" x14ac:dyDescent="0.3">
      <c r="A55" s="147" t="s">
        <v>410</v>
      </c>
      <c r="B55" s="148"/>
    </row>
    <row r="56" spans="1:2" x14ac:dyDescent="0.25">
      <c r="A56" s="149" t="s">
        <v>411</v>
      </c>
      <c r="B56" s="420" t="s">
        <v>556</v>
      </c>
    </row>
    <row r="57" spans="1:2" x14ac:dyDescent="0.25">
      <c r="A57" s="153" t="s">
        <v>412</v>
      </c>
      <c r="B57" s="421"/>
    </row>
    <row r="58" spans="1:2" x14ac:dyDescent="0.25">
      <c r="A58" s="153" t="s">
        <v>413</v>
      </c>
      <c r="B58" s="421"/>
    </row>
    <row r="59" spans="1:2" x14ac:dyDescent="0.25">
      <c r="A59" s="153" t="s">
        <v>414</v>
      </c>
      <c r="B59" s="421"/>
    </row>
    <row r="60" spans="1:2" x14ac:dyDescent="0.25">
      <c r="A60" s="153" t="s">
        <v>415</v>
      </c>
      <c r="B60" s="421"/>
    </row>
    <row r="61" spans="1:2" ht="16.5" thickBot="1" x14ac:dyDescent="0.3">
      <c r="A61" s="154" t="s">
        <v>416</v>
      </c>
      <c r="B61" s="422"/>
    </row>
    <row r="62" spans="1:2" ht="30.75" thickBot="1" x14ac:dyDescent="0.3">
      <c r="A62" s="151" t="s">
        <v>417</v>
      </c>
      <c r="B62" s="152"/>
    </row>
    <row r="63" spans="1:2" ht="29.25" thickBot="1" x14ac:dyDescent="0.3">
      <c r="A63" s="146" t="s">
        <v>418</v>
      </c>
      <c r="B63" s="152"/>
    </row>
    <row r="64" spans="1:2" ht="16.5" thickBot="1" x14ac:dyDescent="0.3">
      <c r="A64" s="151" t="s">
        <v>395</v>
      </c>
      <c r="B64" s="159"/>
    </row>
    <row r="65" spans="1:2" ht="16.5" thickBot="1" x14ac:dyDescent="0.3">
      <c r="A65" s="151" t="s">
        <v>419</v>
      </c>
      <c r="B65" s="152"/>
    </row>
    <row r="66" spans="1:2" ht="16.5" thickBot="1" x14ac:dyDescent="0.3">
      <c r="A66" s="151" t="s">
        <v>420</v>
      </c>
      <c r="B66" s="159"/>
    </row>
    <row r="67" spans="1:2" ht="30.75" thickBot="1" x14ac:dyDescent="0.3">
      <c r="A67" s="160" t="s">
        <v>421</v>
      </c>
      <c r="B67" s="176" t="s">
        <v>422</v>
      </c>
    </row>
    <row r="68" spans="1:2" ht="16.5" thickBot="1" x14ac:dyDescent="0.3">
      <c r="A68" s="146" t="s">
        <v>423</v>
      </c>
      <c r="B68" s="158"/>
    </row>
    <row r="69" spans="1:2" ht="16.5" thickBot="1" x14ac:dyDescent="0.3">
      <c r="A69" s="153" t="s">
        <v>424</v>
      </c>
      <c r="B69" s="161"/>
    </row>
    <row r="70" spans="1:2" ht="16.5" thickBot="1" x14ac:dyDescent="0.3">
      <c r="A70" s="153" t="s">
        <v>425</v>
      </c>
      <c r="B70" s="161"/>
    </row>
    <row r="71" spans="1:2" ht="16.5" thickBot="1" x14ac:dyDescent="0.3">
      <c r="A71" s="153" t="s">
        <v>426</v>
      </c>
      <c r="B71" s="161"/>
    </row>
    <row r="72" spans="1:2" ht="45.75" thickBot="1" x14ac:dyDescent="0.3">
      <c r="A72" s="162" t="s">
        <v>427</v>
      </c>
      <c r="B72" s="159" t="s">
        <v>428</v>
      </c>
    </row>
    <row r="73" spans="1:2" ht="28.5" x14ac:dyDescent="0.25">
      <c r="A73" s="149" t="s">
        <v>429</v>
      </c>
      <c r="B73" s="420" t="s">
        <v>430</v>
      </c>
    </row>
    <row r="74" spans="1:2" x14ac:dyDescent="0.25">
      <c r="A74" s="153" t="s">
        <v>431</v>
      </c>
      <c r="B74" s="421"/>
    </row>
    <row r="75" spans="1:2" x14ac:dyDescent="0.25">
      <c r="A75" s="153" t="s">
        <v>432</v>
      </c>
      <c r="B75" s="421"/>
    </row>
    <row r="76" spans="1:2" x14ac:dyDescent="0.25">
      <c r="A76" s="153" t="s">
        <v>433</v>
      </c>
      <c r="B76" s="421"/>
    </row>
    <row r="77" spans="1:2" x14ac:dyDescent="0.25">
      <c r="A77" s="153" t="s">
        <v>434</v>
      </c>
      <c r="B77" s="421"/>
    </row>
    <row r="78" spans="1:2" ht="16.5" thickBot="1" x14ac:dyDescent="0.3">
      <c r="A78" s="163" t="s">
        <v>435</v>
      </c>
      <c r="B78" s="422"/>
    </row>
    <row r="81" spans="1:2" x14ac:dyDescent="0.25">
      <c r="A81" s="164"/>
      <c r="B81" s="165"/>
    </row>
    <row r="82" spans="1:2" x14ac:dyDescent="0.25">
      <c r="B82" s="166"/>
    </row>
    <row r="83" spans="1:2" x14ac:dyDescent="0.25">
      <c r="B83" s="16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2022-03-23T06:29:21Z</dcterms:modified>
</cp:coreProperties>
</file>